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G:\Drives compartilhados\Pastas Técnicas\2026 - EXECUÇÃO\Pasta Técnica 2026\Jaboticabal - FCAV\Adequação de Poços Tubulares\Projeto Executivo\"/>
    </mc:Choice>
  </mc:AlternateContent>
  <xr:revisionPtr revIDLastSave="0" documentId="13_ncr:1_{C516DDD5-FB5E-445F-8A21-FE48E516CD9F}" xr6:coauthVersionLast="47" xr6:coauthVersionMax="47" xr10:uidLastSave="{00000000-0000-0000-0000-000000000000}"/>
  <bookViews>
    <workbookView xWindow="-120" yWindow="-120" windowWidth="29040" windowHeight="15720" xr2:uid="{9BB2E853-4F56-48FB-9AF6-418684B2833D}"/>
  </bookViews>
  <sheets>
    <sheet name="orçamento" sheetId="11" r:id="rId1"/>
    <sheet name="cronograma" sheetId="2" r:id="rId2"/>
    <sheet name="aux" sheetId="8" state="hidden" r:id="rId3"/>
  </sheets>
  <definedNames>
    <definedName name="\0">#REF!</definedName>
    <definedName name="\a">#REF!</definedName>
    <definedName name="\D">#REF!</definedName>
    <definedName name="\m">#REF!</definedName>
    <definedName name="\R">#REF!</definedName>
    <definedName name="\T">#REF!</definedName>
    <definedName name="_0">#REF!</definedName>
    <definedName name="_a">#REF!</definedName>
    <definedName name="_xlnm._FilterDatabase" localSheetId="0" hidden="1">orçamento!$B$18:$N$83</definedName>
    <definedName name="_htm2">#REF!</definedName>
    <definedName name="_htn2">#REF!</definedName>
    <definedName name="_iss2">#REF!</definedName>
    <definedName name="_l">#REF!</definedName>
    <definedName name="_m">#REF!</definedName>
    <definedName name="_Order1" hidden="1">0</definedName>
    <definedName name="_Order2" hidden="1">0</definedName>
    <definedName name="a">#N/A</definedName>
    <definedName name="ac" hidden="1">{#N/A,#N/A,FALSE,"ET-CAPA";#N/A,#N/A,FALSE,"ET-PAG1";#N/A,#N/A,FALSE,"ET-PAG2";#N/A,#N/A,FALSE,"ET-PAG3";#N/A,#N/A,FALSE,"ET-PAG4";#N/A,#N/A,FALSE,"ET-PAG5"}</definedName>
    <definedName name="AIR">#REF!</definedName>
    <definedName name="angelo">#REF!</definedName>
    <definedName name="AREA">#REF!</definedName>
    <definedName name="área">#REF!</definedName>
    <definedName name="_xlnm.Print_Area" localSheetId="1">cronograma!$A$1:$Q$33</definedName>
    <definedName name="_xlnm.Print_Area" localSheetId="0">orçamento!$B$1:$N$85</definedName>
    <definedName name="_xlnm.Print_Area">#REF!</definedName>
    <definedName name="area1">#REF!</definedName>
    <definedName name="Áreas">#REF!:OFFSET(#REF!,#REF!-1,0)</definedName>
    <definedName name="areia">#REF!</definedName>
    <definedName name="aux">#REF!</definedName>
    <definedName name="baiano">#REF!</definedName>
    <definedName name="_xlnm.Database">#REF!</definedName>
    <definedName name="BDA">#REF!</definedName>
    <definedName name="BDI">#REF!</definedName>
    <definedName name="BILLING">#REF!</definedName>
    <definedName name="biotec">OFFSET(Lst.Top,#REF!,-1,1,1)</definedName>
    <definedName name="biotec_quim">#N/A</definedName>
    <definedName name="bloco">#REF!</definedName>
    <definedName name="BOMPRINT">#REF!</definedName>
    <definedName name="brita">#REF!</definedName>
    <definedName name="BuiltIn_Print_Area">#REF!</definedName>
    <definedName name="BuiltIn_Print_Titles">#REF!</definedName>
    <definedName name="ca">#REF!</definedName>
    <definedName name="cal">#REF!</definedName>
    <definedName name="CalcReferencia">OFFSET(Lst.Top,#REF!,-1,1,1)</definedName>
    <definedName name="CalcReferencia1">OFFSET(Lst.Top1,#REF!,-1,1,1)</definedName>
    <definedName name="Capa">#REF!</definedName>
    <definedName name="Carros">#REF!</definedName>
    <definedName name="Carros1">#REF!</definedName>
    <definedName name="CD">#REF!</definedName>
    <definedName name="CHECKBOM">#REF!</definedName>
    <definedName name="CI">#REF!</definedName>
    <definedName name="cimento">#REF!</definedName>
    <definedName name="cofins">#REF!</definedName>
    <definedName name="cofins2">#REF!</definedName>
    <definedName name="consolidada">#N/A</definedName>
    <definedName name="_xlnm.Criteria">#REF!</definedName>
    <definedName name="cronograma">#REF!</definedName>
    <definedName name="CUnitarios">#REF!</definedName>
    <definedName name="Cunitarios_2">#REF!</definedName>
    <definedName name="Custo_Direto_de_Obras_Civis_e_Instalações_...........................................">#REF!</definedName>
    <definedName name="DELETE1">#REF!</definedName>
    <definedName name="DELETE2">#REF!</definedName>
    <definedName name="DEPÓSITO">#REF!</definedName>
    <definedName name="DESCONTO">#REF!</definedName>
    <definedName name="Dias_correção">#REF!</definedName>
    <definedName name="direto">#REF!</definedName>
    <definedName name="DOCAS">#REF!</definedName>
    <definedName name="DOLAR">#REF!</definedName>
    <definedName name="DÓLAR">#REF!</definedName>
    <definedName name="dolar2">#REF!</definedName>
    <definedName name="DRE">#REF!</definedName>
    <definedName name="ea">#REF!</definedName>
    <definedName name="EMPRESAS">OFFSET(#REF!,1,0):OFFSET(#REF!,-1,0)</definedName>
    <definedName name="ENC.FINANC">#REF!</definedName>
    <definedName name="Equipamentos">#REF!</definedName>
    <definedName name="Equipamentos1">#REF!</definedName>
    <definedName name="ESTACIONAMENTO">#REF!</definedName>
    <definedName name="EWO">#REF!</definedName>
    <definedName name="Excel_BuiltIn_Criteria">#REF!</definedName>
    <definedName name="Excel_BuiltIn_Print_Area">#REF!</definedName>
    <definedName name="Excel_BuiltIn_Print_Area_1" localSheetId="0">orçamento!$A$17:$Q$18</definedName>
    <definedName name="Excel_BuiltIn_Print_Area_1">#REF!</definedName>
    <definedName name="Excel_BuiltIn_Print_Titles">#REF!</definedName>
    <definedName name="FIND.PART">#REF!</definedName>
    <definedName name="FINSOCIAL">#REF!</definedName>
    <definedName name="FORRO">#REF!</definedName>
    <definedName name="FRETE">#REF!</definedName>
    <definedName name="geral">OFFSET(Lst.Top,#REF!,-1,1,1)</definedName>
    <definedName name="HTM">#REF!</definedName>
    <definedName name="HTN">#REF!</definedName>
    <definedName name="IBO">#REF!</definedName>
    <definedName name="INDICES">OFFSET(#REF!,1,0):OFFSET(#REF!,-1,0)</definedName>
    <definedName name="INFO">#REF!</definedName>
    <definedName name="insert1">#REF!</definedName>
    <definedName name="insert2">#REF!</definedName>
    <definedName name="IPMF">#REF!</definedName>
    <definedName name="IR">#REF!</definedName>
    <definedName name="ISS">#REF!</definedName>
    <definedName name="ITC_D_379">#REF!</definedName>
    <definedName name="item_1">#REF!</definedName>
    <definedName name="IWO">#REF!</definedName>
    <definedName name="L_">#REF!</definedName>
    <definedName name="LS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M">#REF!</definedName>
    <definedName name="MARGEM">#REF!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EMÓRIA">#REF!</definedName>
    <definedName name="memória2">#REF!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o">#REF!</definedName>
    <definedName name="OAE">#REF!</definedName>
    <definedName name="Optico">OFFSET(Lst.Top,#REF!,-1,1,1)</definedName>
    <definedName name="p">#REF!</definedName>
    <definedName name="paste1">#REF!</definedName>
    <definedName name="paste2">#REF!</definedName>
    <definedName name="paste3">#REF!</definedName>
    <definedName name="paste4">#REF!</definedName>
    <definedName name="PAV">#REF!</definedName>
    <definedName name="Payment_Needed">"Pagamento necessário"</definedName>
    <definedName name="PINTURA">#REF!</definedName>
    <definedName name="PIS">#REF!</definedName>
    <definedName name="PLANILHA">#REF!</definedName>
    <definedName name="planoContas">#REF!</definedName>
    <definedName name="PLLOJA">#REF!</definedName>
    <definedName name="PONTE">#REF!</definedName>
    <definedName name="pr">#REF!</definedName>
    <definedName name="PRAZO">#REF!</definedName>
    <definedName name="prazo2">#REF!</definedName>
    <definedName name="PRE">#REF!</definedName>
    <definedName name="Print_Area_MI">#REF!</definedName>
    <definedName name="Print_Titles_MI">#REF!</definedName>
    <definedName name="Projetos">#REF!</definedName>
    <definedName name="proposta">#REF!</definedName>
    <definedName name="qe">#REF!</definedName>
    <definedName name="qtz">#REF!</definedName>
    <definedName name="quim" hidden="1">{#N/A,#N/A,FALSE,"ET-CAPA";#N/A,#N/A,FALSE,"ET-PAG1";#N/A,#N/A,FALSE,"ET-PAG2";#N/A,#N/A,FALSE,"ET-PAG3";#N/A,#N/A,FALSE,"ET-PAG4";#N/A,#N/A,FALSE,"ET-PAG5"}</definedName>
    <definedName name="RecalcMatriz">#REF!</definedName>
    <definedName name="reforsu">#REF!</definedName>
    <definedName name="Reimbursement">"Reembolso"</definedName>
    <definedName name="ren">#REF!</definedName>
    <definedName name="RESUMO">#REF!</definedName>
    <definedName name="REV">#REF!</definedName>
    <definedName name="RMA">#REF!</definedName>
    <definedName name="sa">#REF!</definedName>
    <definedName name="se">#REF!</definedName>
    <definedName name="SEG">#REF!</definedName>
    <definedName name="Serviços">#REF!</definedName>
    <definedName name="SIH">#REF!</definedName>
    <definedName name="SINALIZAÇÃO">#REF!</definedName>
    <definedName name="SIV">#REF!</definedName>
    <definedName name="sound1">#REF!</definedName>
    <definedName name="sound2">#REF!</definedName>
    <definedName name="start">#REF!</definedName>
    <definedName name="susref">#REF!</definedName>
    <definedName name="TABREF">#REF!</definedName>
    <definedName name="TABSERBO">#REF!</definedName>
    <definedName name="tania">#REF!</definedName>
    <definedName name="tc">#REF!</definedName>
    <definedName name="temp">#REF!</definedName>
    <definedName name="temp2">#REF!</definedName>
    <definedName name="_xlnm.Print_Titles" localSheetId="1">cronograma!$1:$10</definedName>
    <definedName name="_xlnm.Print_Titles" localSheetId="0">orçamento!$17:$19</definedName>
    <definedName name="_xlnm.Print_Titles">#REF!</definedName>
    <definedName name="TMO">#REF!</definedName>
    <definedName name="TOT">#REF!</definedName>
    <definedName name="TOTAIS">#REF!</definedName>
    <definedName name="TOTAISA">#REF!</definedName>
    <definedName name="TOTAISAH">#REF!</definedName>
    <definedName name="TOTAISH">#REF!</definedName>
    <definedName name="Total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RP">#REF!</definedName>
    <definedName name="UNITPARANASA">#REF!</definedName>
    <definedName name="USDOLAR">#REF!</definedName>
    <definedName name="Utensílio">#REF!</definedName>
    <definedName name="Utensílios">#REF!</definedName>
    <definedName name="Utensílios1">#REF!</definedName>
    <definedName name="wrn.GERAL." hidden="1">{#N/A,#N/A,FALSE,"ET-CAPA";#N/A,#N/A,FALSE,"ET-PAG1";#N/A,#N/A,FALSE,"ET-PAG2";#N/A,#N/A,FALSE,"ET-PAG3";#N/A,#N/A,FALSE,"ET-PAG4";#N/A,#N/A,FALSE,"ET-PAG5"}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1" l="1"/>
  <c r="I45" i="11"/>
  <c r="L83" i="11"/>
  <c r="I83" i="11" s="1"/>
  <c r="L82" i="11"/>
  <c r="I82" i="11" s="1"/>
  <c r="L79" i="11"/>
  <c r="I79" i="11" s="1"/>
  <c r="L78" i="11"/>
  <c r="I78" i="11" s="1"/>
  <c r="L77" i="11"/>
  <c r="I77" i="11" s="1"/>
  <c r="L76" i="11"/>
  <c r="I76" i="11" s="1"/>
  <c r="L75" i="11"/>
  <c r="I75" i="11" s="1"/>
  <c r="L74" i="11"/>
  <c r="I74" i="11" s="1"/>
  <c r="L73" i="11"/>
  <c r="I73" i="11" s="1"/>
  <c r="L72" i="11"/>
  <c r="I72" i="11" s="1"/>
  <c r="L71" i="11"/>
  <c r="I71" i="11" s="1"/>
  <c r="L70" i="11"/>
  <c r="I70" i="11" s="1"/>
  <c r="L67" i="11"/>
  <c r="I67" i="11" s="1"/>
  <c r="L66" i="11"/>
  <c r="I66" i="11" s="1"/>
  <c r="L65" i="11"/>
  <c r="I65" i="11" s="1"/>
  <c r="L64" i="11"/>
  <c r="I64" i="11" s="1"/>
  <c r="L63" i="11"/>
  <c r="I63" i="11" s="1"/>
  <c r="L62" i="11"/>
  <c r="I62" i="11" s="1"/>
  <c r="L61" i="11"/>
  <c r="I61" i="11" s="1"/>
  <c r="L60" i="11"/>
  <c r="I60" i="11" s="1"/>
  <c r="L59" i="11"/>
  <c r="I59" i="11" s="1"/>
  <c r="L58" i="11"/>
  <c r="I58" i="11" s="1"/>
  <c r="L57" i="11"/>
  <c r="I57" i="11" s="1"/>
  <c r="L56" i="11"/>
  <c r="I56" i="11" s="1"/>
  <c r="L55" i="11"/>
  <c r="I55" i="11" s="1"/>
  <c r="L54" i="11"/>
  <c r="I54" i="11" s="1"/>
  <c r="L53" i="11"/>
  <c r="I53" i="11" s="1"/>
  <c r="L50" i="11"/>
  <c r="I50" i="11" s="1"/>
  <c r="L49" i="11"/>
  <c r="I49" i="11" s="1"/>
  <c r="L48" i="11"/>
  <c r="I48" i="11" s="1"/>
  <c r="L47" i="11"/>
  <c r="I47" i="11" s="1"/>
  <c r="L46" i="11"/>
  <c r="L45" i="11"/>
  <c r="L44" i="11"/>
  <c r="I44" i="11" s="1"/>
  <c r="L43" i="11"/>
  <c r="I43" i="11" s="1"/>
  <c r="L42" i="11"/>
  <c r="I42" i="11" s="1"/>
  <c r="L41" i="11"/>
  <c r="I41" i="11" s="1"/>
  <c r="L40" i="11"/>
  <c r="I40" i="11" s="1"/>
  <c r="L39" i="11"/>
  <c r="I39" i="11" s="1"/>
  <c r="L36" i="11"/>
  <c r="I36" i="11" s="1"/>
  <c r="L35" i="11"/>
  <c r="I35" i="11" s="1"/>
  <c r="L34" i="11"/>
  <c r="I34" i="11" s="1"/>
  <c r="L33" i="11"/>
  <c r="I33" i="11" s="1"/>
  <c r="L32" i="11"/>
  <c r="I32" i="11" s="1"/>
  <c r="L31" i="11"/>
  <c r="I31" i="11" s="1"/>
  <c r="L30" i="11"/>
  <c r="I30" i="11" s="1"/>
  <c r="L29" i="11"/>
  <c r="I29" i="11" s="1"/>
  <c r="L28" i="11"/>
  <c r="I28" i="11" s="1"/>
  <c r="L27" i="11"/>
  <c r="I27" i="11" s="1"/>
  <c r="L26" i="11"/>
  <c r="I26" i="11" s="1"/>
  <c r="L23" i="11"/>
  <c r="I23" i="11" s="1"/>
  <c r="L22" i="11"/>
  <c r="I22" i="11" s="1"/>
  <c r="L21" i="11"/>
  <c r="I21" i="11" s="1"/>
  <c r="K83" i="11"/>
  <c r="K82" i="11"/>
  <c r="K79" i="11"/>
  <c r="K78" i="11"/>
  <c r="K77" i="11"/>
  <c r="K76" i="11"/>
  <c r="K75" i="11"/>
  <c r="K74" i="11"/>
  <c r="K73" i="11"/>
  <c r="K72" i="11"/>
  <c r="K71" i="11"/>
  <c r="K70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6" i="11"/>
  <c r="K35" i="11"/>
  <c r="K34" i="11"/>
  <c r="K33" i="11"/>
  <c r="K32" i="11"/>
  <c r="K31" i="11"/>
  <c r="K30" i="11"/>
  <c r="K29" i="11"/>
  <c r="K28" i="11"/>
  <c r="K27" i="11"/>
  <c r="K26" i="11"/>
  <c r="K23" i="11"/>
  <c r="K22" i="11"/>
  <c r="K21" i="11"/>
  <c r="A26" i="2" l="1"/>
  <c r="A23" i="2"/>
  <c r="A20" i="2"/>
  <c r="A17" i="2"/>
  <c r="A14" i="2"/>
  <c r="A11" i="2"/>
  <c r="B11" i="2"/>
  <c r="B26" i="2"/>
  <c r="B23" i="2"/>
  <c r="B20" i="2"/>
  <c r="B17" i="2"/>
  <c r="B14" i="2"/>
  <c r="J47" i="11"/>
  <c r="M48" i="11"/>
  <c r="J77" i="11"/>
  <c r="M75" i="11"/>
  <c r="J40" i="11"/>
  <c r="M32" i="11"/>
  <c r="M31" i="11"/>
  <c r="J22" i="11"/>
  <c r="M60" i="11"/>
  <c r="M49" i="11"/>
  <c r="M70" i="11"/>
  <c r="M41" i="11"/>
  <c r="J46" i="11" l="1"/>
  <c r="M47" i="11"/>
  <c r="M46" i="11"/>
  <c r="M67" i="11"/>
  <c r="J79" i="11"/>
  <c r="M50" i="11"/>
  <c r="M36" i="11"/>
  <c r="J50" i="11"/>
  <c r="J36" i="11"/>
  <c r="J78" i="11"/>
  <c r="M74" i="11"/>
  <c r="M35" i="11"/>
  <c r="M79" i="11"/>
  <c r="M76" i="11"/>
  <c r="M78" i="11"/>
  <c r="J67" i="11"/>
  <c r="J48" i="11"/>
  <c r="M77" i="11"/>
  <c r="J35" i="11"/>
  <c r="M27" i="11"/>
  <c r="J27" i="11"/>
  <c r="J76" i="11"/>
  <c r="J75" i="11"/>
  <c r="J74" i="11"/>
  <c r="M66" i="11"/>
  <c r="J66" i="11"/>
  <c r="M40" i="11"/>
  <c r="M45" i="11"/>
  <c r="J45" i="11"/>
  <c r="J32" i="11"/>
  <c r="J31" i="11"/>
  <c r="M22" i="11"/>
  <c r="M64" i="11"/>
  <c r="M65" i="11"/>
  <c r="J65" i="11"/>
  <c r="J53" i="11"/>
  <c r="M63" i="11"/>
  <c r="M62" i="11"/>
  <c r="J64" i="11"/>
  <c r="M39" i="11"/>
  <c r="J63" i="11"/>
  <c r="M61" i="11"/>
  <c r="J61" i="11"/>
  <c r="J62" i="11"/>
  <c r="M58" i="11"/>
  <c r="J60" i="11"/>
  <c r="J49" i="11"/>
  <c r="M59" i="11"/>
  <c r="J58" i="11"/>
  <c r="J59" i="11"/>
  <c r="M30" i="11"/>
  <c r="J30" i="11"/>
  <c r="M54" i="11"/>
  <c r="J70" i="11"/>
  <c r="M73" i="11"/>
  <c r="J73" i="11"/>
  <c r="J72" i="11"/>
  <c r="M72" i="11"/>
  <c r="M57" i="11"/>
  <c r="J57" i="11"/>
  <c r="M53" i="11"/>
  <c r="J56" i="11"/>
  <c r="M56" i="11"/>
  <c r="J54" i="11"/>
  <c r="M44" i="11"/>
  <c r="M43" i="11"/>
  <c r="J39" i="11"/>
  <c r="J43" i="11"/>
  <c r="J41" i="11"/>
  <c r="J44" i="11"/>
  <c r="M29" i="11" l="1"/>
  <c r="J29" i="11"/>
  <c r="A5" i="2" l="1"/>
  <c r="M82" i="11"/>
  <c r="K1" i="2"/>
  <c r="B5" i="2"/>
  <c r="N6" i="2"/>
  <c r="M3" i="2"/>
  <c r="J26" i="11"/>
  <c r="J82" i="11" l="1"/>
  <c r="M83" i="11"/>
  <c r="M81" i="11" s="1"/>
  <c r="M26" i="11"/>
  <c r="J83" i="11"/>
  <c r="D26" i="2" l="1"/>
  <c r="E26" i="2" s="1"/>
  <c r="J33" i="11" l="1"/>
  <c r="M33" i="11"/>
  <c r="J34" i="11"/>
  <c r="M34" i="11"/>
  <c r="J23" i="11"/>
  <c r="M23" i="11"/>
  <c r="S15" i="2" l="1"/>
  <c r="S16" i="2"/>
  <c r="S18" i="2"/>
  <c r="S19" i="2"/>
  <c r="J21" i="11" l="1"/>
  <c r="M21" i="11"/>
  <c r="M20" i="11" s="1"/>
  <c r="D11" i="2" s="1"/>
  <c r="E11" i="2" s="1"/>
  <c r="J28" i="11" l="1"/>
  <c r="J71" i="11" l="1"/>
  <c r="M71" i="11"/>
  <c r="M69" i="11" s="1"/>
  <c r="J42" i="11"/>
  <c r="M42" i="11"/>
  <c r="M38" i="11" s="1"/>
  <c r="D17" i="2" s="1"/>
  <c r="E17" i="2" s="1"/>
  <c r="J55" i="11"/>
  <c r="M55" i="11"/>
  <c r="M52" i="11" s="1"/>
  <c r="D20" i="2" s="1"/>
  <c r="E20" i="2" s="1"/>
  <c r="M28" i="11"/>
  <c r="M25" i="11" s="1"/>
  <c r="D14" i="2" s="1"/>
  <c r="E14" i="2" s="1"/>
  <c r="D23" i="2" l="1"/>
  <c r="E23" i="2" s="1"/>
  <c r="Q23" i="2" s="1"/>
  <c r="M85" i="11"/>
  <c r="D35" i="2"/>
  <c r="Q26" i="2"/>
  <c r="S26" i="2" s="1"/>
  <c r="E31" i="2" l="1"/>
  <c r="N20" i="11"/>
  <c r="C11" i="2" s="1"/>
  <c r="N69" i="11"/>
  <c r="C23" i="2" s="1"/>
  <c r="N52" i="11"/>
  <c r="C20" i="2" s="1"/>
  <c r="Q20" i="2"/>
  <c r="N25" i="11"/>
  <c r="C14" i="2" s="1"/>
  <c r="H6" i="2"/>
  <c r="N81" i="11"/>
  <c r="C26" i="2" s="1"/>
  <c r="N38" i="11"/>
  <c r="C17" i="2" s="1"/>
  <c r="O35" i="2"/>
  <c r="O34" i="2" s="1"/>
  <c r="N31" i="2" s="1"/>
  <c r="D31" i="2"/>
  <c r="E30" i="2" l="1"/>
  <c r="N85" i="11"/>
  <c r="N30" i="2"/>
  <c r="Q14" i="2"/>
  <c r="S14" i="2" s="1"/>
  <c r="L35" i="2" l="1"/>
  <c r="L34" i="2" s="1"/>
  <c r="I35" i="2"/>
  <c r="I34" i="2" s="1"/>
  <c r="F35" i="2"/>
  <c r="F34" i="2" s="1"/>
  <c r="Q17" i="2"/>
  <c r="K31" i="2" l="1"/>
  <c r="K30" i="2" s="1"/>
  <c r="H31" i="2"/>
  <c r="H30" i="2" s="1"/>
  <c r="C31" i="2"/>
  <c r="S17" i="2"/>
  <c r="Q11" i="2" l="1"/>
  <c r="Q31" i="2" s="1"/>
  <c r="E32" i="2" l="1"/>
  <c r="H32" i="2" s="1"/>
  <c r="K32" i="2" s="1"/>
  <c r="N32" i="2" s="1"/>
  <c r="E33" i="2"/>
  <c r="H33" i="2" s="1"/>
  <c r="K33" i="2" s="1"/>
  <c r="N33" i="2" s="1"/>
</calcChain>
</file>

<file path=xl/sharedStrings.xml><?xml version="1.0" encoding="utf-8"?>
<sst xmlns="http://schemas.openxmlformats.org/spreadsheetml/2006/main" count="340" uniqueCount="207">
  <si>
    <t>PLANILHA DE SERVIÇOS, QUANTITATIVOS, PREÇOS UNITÁRIOS E PERCENTUAIS</t>
  </si>
  <si>
    <t>ITEM</t>
  </si>
  <si>
    <t>REF.</t>
  </si>
  <si>
    <t>CÓDIGO</t>
  </si>
  <si>
    <t>DISCRIMINAÇÃO DOS SERVIÇOS</t>
  </si>
  <si>
    <t>UNID</t>
  </si>
  <si>
    <t>QTDE</t>
  </si>
  <si>
    <t>em Reais</t>
  </si>
  <si>
    <t>TOTAL GERAL</t>
  </si>
  <si>
    <t>CRONOGRAMA FÍSICO-FINANCEIRO</t>
  </si>
  <si>
    <t>FOLHA: 01</t>
  </si>
  <si>
    <t>ÁREA</t>
  </si>
  <si>
    <t>VALOR OBRA</t>
  </si>
  <si>
    <t>PRAZO</t>
  </si>
  <si>
    <t xml:space="preserve"> </t>
  </si>
  <si>
    <t>SERVIÇOS</t>
  </si>
  <si>
    <t>%</t>
  </si>
  <si>
    <t>CUSTO TOTAL</t>
  </si>
  <si>
    <t>1º MÊS</t>
  </si>
  <si>
    <t>2º MÊS</t>
  </si>
  <si>
    <t>10</t>
  </si>
  <si>
    <t>20</t>
  </si>
  <si>
    <t>30</t>
  </si>
  <si>
    <t>TOTAL</t>
  </si>
  <si>
    <t>TOTAL DAS PORCENTAGENS POR MÊS</t>
  </si>
  <si>
    <t xml:space="preserve">TOTAL </t>
  </si>
  <si>
    <t>PORCENTAGEM ACUMULADA</t>
  </si>
  <si>
    <t>TOTAL ACUMULADO</t>
  </si>
  <si>
    <t>m2</t>
  </si>
  <si>
    <t>2</t>
  </si>
  <si>
    <t>3</t>
  </si>
  <si>
    <t>SERVIÇOS COMPLEMENTARES</t>
  </si>
  <si>
    <t>1.1</t>
  </si>
  <si>
    <t>1.2</t>
  </si>
  <si>
    <t>4</t>
  </si>
  <si>
    <t>SINAPI</t>
  </si>
  <si>
    <t>ADMINISTRAÇÃO LOCAL</t>
  </si>
  <si>
    <t xml:space="preserve">ÁREA: </t>
  </si>
  <si>
    <t xml:space="preserve">PRAZO DE EXECUÇÃO:  </t>
  </si>
  <si>
    <t>dias</t>
  </si>
  <si>
    <t xml:space="preserve">OBRA: </t>
  </si>
  <si>
    <t xml:space="preserve">CÂMPUS: </t>
  </si>
  <si>
    <t>CÂMPUS:</t>
  </si>
  <si>
    <t>LOGO DA EMPRESA</t>
  </si>
  <si>
    <t>CUSTO UNIT.</t>
  </si>
  <si>
    <t>BDI (%)</t>
  </si>
  <si>
    <t>PREÇO UNIT.</t>
  </si>
  <si>
    <t>PREÇO TOTAL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</si>
  <si>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</si>
  <si>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</si>
  <si>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</si>
  <si>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</si>
  <si>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</si>
  <si>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</si>
  <si>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</si>
  <si>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</si>
  <si>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</si>
  <si>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</si>
  <si>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</si>
  <si>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</si>
  <si>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</si>
  <si>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</si>
  <si>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</si>
  <si>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</si>
  <si>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</si>
  <si>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</si>
  <si>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</si>
  <si>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</si>
  <si>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</si>
  <si>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</si>
  <si>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</si>
  <si>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</si>
  <si>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</si>
  <si>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</si>
  <si>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</si>
  <si>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</si>
  <si>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Sim</t>
  </si>
  <si>
    <t xml:space="preserve">Não </t>
  </si>
  <si>
    <t>Não se aplica</t>
  </si>
  <si>
    <t>-</t>
  </si>
  <si>
    <t>COTAÇÃO</t>
  </si>
  <si>
    <t>CT01</t>
  </si>
  <si>
    <t>CT02</t>
  </si>
  <si>
    <t>CMP02</t>
  </si>
  <si>
    <t>CDHU</t>
  </si>
  <si>
    <t>02.09.030</t>
  </si>
  <si>
    <t>UN</t>
  </si>
  <si>
    <t>M2</t>
  </si>
  <si>
    <t>M</t>
  </si>
  <si>
    <t>M3</t>
  </si>
  <si>
    <t>H</t>
  </si>
  <si>
    <t>01.28.580</t>
  </si>
  <si>
    <t>03.02.040</t>
  </si>
  <si>
    <t>KG</t>
  </si>
  <si>
    <t>06.02.020</t>
  </si>
  <si>
    <t>06.11.040</t>
  </si>
  <si>
    <t>07.01.020</t>
  </si>
  <si>
    <t>07.10.020</t>
  </si>
  <si>
    <t>10.01.040</t>
  </si>
  <si>
    <t>11.05.040</t>
  </si>
  <si>
    <t>11.18.040</t>
  </si>
  <si>
    <t>14.11.271</t>
  </si>
  <si>
    <t>17.01.040</t>
  </si>
  <si>
    <t>24.02.270</t>
  </si>
  <si>
    <t>33.07.130</t>
  </si>
  <si>
    <t>33.10.050</t>
  </si>
  <si>
    <t>34.02.080</t>
  </si>
  <si>
    <t>34.05.050</t>
  </si>
  <si>
    <t>44.03.380</t>
  </si>
  <si>
    <t>46.07.020</t>
  </si>
  <si>
    <t>46.07.060</t>
  </si>
  <si>
    <t>46.07.080</t>
  </si>
  <si>
    <t>46.07.090</t>
  </si>
  <si>
    <t>46.07.100</t>
  </si>
  <si>
    <t>47.11.100</t>
  </si>
  <si>
    <t>55.01.020</t>
  </si>
  <si>
    <t>55.01.140</t>
  </si>
  <si>
    <t>B.01.000.010118</t>
  </si>
  <si>
    <t>B.01.000.010119</t>
  </si>
  <si>
    <t>B.01.000.020115</t>
  </si>
  <si>
    <t>CMP03</t>
  </si>
  <si>
    <t>CMP04</t>
  </si>
  <si>
    <t>3º MÊS</t>
  </si>
  <si>
    <t>5</t>
  </si>
  <si>
    <t>FDE</t>
  </si>
  <si>
    <t>4º MÊS</t>
  </si>
  <si>
    <t>ENCARREGADO GERAL COM ENCARGOS COMPLEMENTARES</t>
  </si>
  <si>
    <t>6</t>
  </si>
  <si>
    <t>6.4</t>
  </si>
  <si>
    <t>5.6</t>
  </si>
  <si>
    <t>5.7</t>
  </si>
  <si>
    <t>5.8</t>
  </si>
  <si>
    <t>5.9</t>
  </si>
  <si>
    <t>PRÓPRIO</t>
  </si>
  <si>
    <t>32.20.066</t>
  </si>
  <si>
    <t>4.5</t>
  </si>
  <si>
    <t>4.6</t>
  </si>
  <si>
    <t>4.7</t>
  </si>
  <si>
    <t>POÇO 1 - "POÇÃO" - DN 6" pol (150 mm)</t>
  </si>
  <si>
    <t>POÇO 2 - "ANIMAL TEC" - DN 3" pol (75 mm)</t>
  </si>
  <si>
    <t>POÇO 3 - "ENGENHARIA RURAL"  - DN 4" pol (100 mm)</t>
  </si>
  <si>
    <t>POÇO 4 - "CENTRO DE PESQUISA FITOSSANITÁRIA" - DN 2" pol (50 mm)</t>
  </si>
  <si>
    <t>CAVALETE DO POÇO DE 4” (FORNECIMENTO E INSTALAÇÃO)</t>
  </si>
  <si>
    <t>CAVALETE DO POÇO DE 3” (FORNECIMENTO E INSTALAÇÃO)</t>
  </si>
  <si>
    <t>3.8</t>
  </si>
  <si>
    <t>4.8</t>
  </si>
  <si>
    <t>5.12</t>
  </si>
  <si>
    <t>HIDRÔMETRO HORIZONTAL 6', DN150MM, PULSADO/SENSOR TELEMETRIA - INMETRO155/2022</t>
  </si>
  <si>
    <t>FILTRO Y FLANGEADO FERRO FUNDIDO - PN16 - 6' - DN150MM</t>
  </si>
  <si>
    <t>CT03</t>
  </si>
  <si>
    <t>CONJUNTO CONTRA-FLANGE 6' - DN150MM - KIT FIXAÇÃO</t>
  </si>
  <si>
    <t>3.9</t>
  </si>
  <si>
    <t>GEOLOGO JUNIOR</t>
  </si>
  <si>
    <t>SIURB</t>
  </si>
  <si>
    <t>4.9</t>
  </si>
  <si>
    <t>4.10</t>
  </si>
  <si>
    <t>4.11</t>
  </si>
  <si>
    <t>4.12</t>
  </si>
  <si>
    <t>4.13</t>
  </si>
  <si>
    <t>3.10</t>
  </si>
  <si>
    <t>4.14</t>
  </si>
  <si>
    <t>16.48.031</t>
  </si>
  <si>
    <t>PREPARAÇÃO DE SUPERFÍCIE C/ JATEAMENTO ABRAS PAD AS 2X1/2" APLICAÇÃO DE FUNDO PRIMER</t>
  </si>
  <si>
    <t>4.15</t>
  </si>
  <si>
    <t>3.11</t>
  </si>
  <si>
    <t>CAVALETE DO POÇO DE 1 1/2” (FORNECIMENTO E INSTALAÇÃO)</t>
  </si>
  <si>
    <t>2.11</t>
  </si>
  <si>
    <t>3.12</t>
  </si>
  <si>
    <t>ADEQUAÇÃO DE 04 (QUATRO) POÇOS TUBULARES PROFUNDOS</t>
  </si>
  <si>
    <t>JABOTICABAL</t>
  </si>
  <si>
    <t>ENGENHEIRO JUNIOR DE CIVIL</t>
  </si>
  <si>
    <t>TUBO GALVANIZADO DN= 6´, INCLUSIVE CONEXÕES</t>
  </si>
  <si>
    <t>TORNEIRA CURTA COM ROSCA PARA USO GERAL, EM LATÃO FUNDIDO SEM ACABAMENTO, DN= 3/4´</t>
  </si>
  <si>
    <t>MANÔMETRO COM MOSTRADOR DE 4´, ESCALAS: 0-4 / 0-7 / 0-10 / 0-17 / 0-21 / 0-28 KG/CM²</t>
  </si>
  <si>
    <t>ENCANADOR</t>
  </si>
  <si>
    <t>AJUDANTE DE ENCANADOR</t>
  </si>
  <si>
    <t>PINTURA EPÓXI BICOMPONENTE EM ESTRUTURAS METÁLICAS</t>
  </si>
  <si>
    <t>TINTA ACRÍLICA EM MASSA, INCLUSIVE PREPARO</t>
  </si>
  <si>
    <t>LIMPEZA MANUAL DO TERRENO, INCLUSIVE TRONCOS ATÉ 5 CM DE DIÂMETRO, COM CAMINHÃO À DISPOSIÇÃO DENTRO DA OBRA, ATÉ O RAIO DE 1 KM</t>
  </si>
  <si>
    <t>TUBO GALVANIZADO DN= 3/4´, INCLUSIVE CONEXÕES</t>
  </si>
  <si>
    <t>TUBO GALVANIZADO DN= 3´, INCLUSIVE CONEXÕES</t>
  </si>
  <si>
    <t>ESCAVAÇÃO MANUAL EM SOLO DE 1ª E 2ª CATEGORIA EM VALA OU CAVA ATÉ 1,5 M</t>
  </si>
  <si>
    <t>REATERRO MANUAL APILOADO SEM CONTROLE DE COMPACTAÇÃO</t>
  </si>
  <si>
    <t>LASTRO DE PEDRA BRITADA</t>
  </si>
  <si>
    <t>CERCA EM TELA DE AÇO GALVANIZADO DE 2´, MONTANTES EM MOURÕES DE CONCRETO COM PONTA INCLINADA E ARAME FARPADO</t>
  </si>
  <si>
    <t>PORTÃO DE 2 FOLHAS, TUBULAR EM TELA DE AÇO GALVANIZADO ACIMA DE 2,50 M DE ALTURA, COMPLETO</t>
  </si>
  <si>
    <t>LAJE DE PROTEÇÃO EM CONCRETO ARMADO PARA POÇO PROFUNDO (ÁREA MÍNIMO DE 3,00 M²)</t>
  </si>
  <si>
    <t>TUBO GALVANIZADO DN= 4´, INCLUSIVE CONEXÕES</t>
  </si>
  <si>
    <t>ESCAVAÇÃO E CARGA MECANIZADA EM SOLO DE 1ª CATEGORIA, EM CAMPO ABERTO</t>
  </si>
  <si>
    <t>ESPALHAMENTO DE SOLO EM BOTA-FORA COM COMPACTAÇÃO SEM CONTROLE</t>
  </si>
  <si>
    <t>ALVENARIA DE BLOCO DE CONCRETO ESTRUTURAL 19 CM - CLASSE A</t>
  </si>
  <si>
    <t>LONA PLÁSTICA EM POLIETILENO, 150 MICRAS, PARA CAMADA SEPARADORA DE PISO/PAVIMENTO</t>
  </si>
  <si>
    <t>ARGAMASSA GRAUTE</t>
  </si>
  <si>
    <t>ARMADURA EM BARRA DE AÇO CA-50 (A OU B) FYK = 500 MPA</t>
  </si>
  <si>
    <t>LASTRO DE CONCRETO IMPERMEABILIZADO</t>
  </si>
  <si>
    <t>TUBO GALVANIZADO DN= 2´, INCLUSIVE CONEXÕES</t>
  </si>
  <si>
    <t>LIMPEZA DE SUPERFÍCIE COM HIDROJATEAMENTO</t>
  </si>
  <si>
    <t>DEMOLIÇÃO MANUAL DE ALVENARIA DE ELEVAÇÃO OU ELEMENTO VAZADO, INCLUINDO REVESTIMENTO</t>
  </si>
  <si>
    <t>PLANTIO DE GRAMA SÃO CARLOS EM PLACAS (JARDINS E CANTEIROS)</t>
  </si>
  <si>
    <t>LIMPEZA FINAL DA OBRA</t>
  </si>
  <si>
    <t xml:space="preserve">DATA BASE: </t>
  </si>
  <si>
    <t>RESPONSÁVEL ORÇAMENTO CIVIL:</t>
  </si>
  <si>
    <r>
      <t xml:space="preserve">UNIDADE: </t>
    </r>
    <r>
      <rPr>
        <sz val="11"/>
        <rFont val="Arial"/>
        <family val="2"/>
      </rPr>
      <t>FACULDADE DE CIÊNCIAS AGRÁRIAS E VETERINÁRIAS (FCAV)</t>
    </r>
  </si>
  <si>
    <t>BDI</t>
  </si>
  <si>
    <t>Desconto aplicado:</t>
  </si>
  <si>
    <t>ASSINATURA E DATA</t>
  </si>
  <si>
    <t>LOGOMARCA DA EMPRESA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</si>
</sst>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([$€-2]* #,##0.00_);_([$€-2]* \(#,##0.00\);_([$€-2]* \-??_)"/>
    <numFmt numFmtId="168" formatCode="_(* #,##0.00_);_(* \(#,##0.00\);_(* \-??_);_(@_)"/>
    <numFmt numFmtId="169" formatCode="0.000"/>
    <numFmt numFmtId="170" formatCode="#,##0.00;[Red]#,##0.00"/>
    <numFmt numFmtId="172" formatCode="#,##0.000"/>
    <numFmt numFmtId="173" formatCode="#,##0.0"/>
    <numFmt numFmtId="174" formatCode="_(\$* #,##0_);_(\$* \(#,##0\);_(\$* \-_);_(@_)"/>
    <numFmt numFmtId="175" formatCode="&quot;R$ &quot;#,##0.00"/>
    <numFmt numFmtId="176" formatCode="_(* #,##0.000000_);_(* \(#,##0.000000\);_(* &quot;-&quot;??_);_(@_)"/>
    <numFmt numFmtId="177" formatCode="_(&quot;$&quot;* #,##0.00_);_(&quot;$&quot;* \(#,##0.00\);_(&quot;$&quot;* &quot;-&quot;??_);_(@_)"/>
    <numFmt numFmtId="178" formatCode="&quot;Cr$&quot;#,##0_);\(&quot;Cr$&quot;#,##0\)"/>
    <numFmt numFmtId="179" formatCode="mmmm\ d\,\ yyyy"/>
    <numFmt numFmtId="180" formatCode="&quot; R$ &quot;* #,##0.00\ ;&quot;-R$ &quot;* #,##0.00\ ;&quot; R$ &quot;* \-#\ ;@\ "/>
    <numFmt numFmtId="181" formatCode="&quot; $&quot;* #,##0\ ;&quot; $&quot;* \(#,##0\);&quot; $&quot;* &quot;- &quot;;@\ "/>
  </numFmts>
  <fonts count="10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0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8"/>
      <name val="Calibri"/>
      <family val="2"/>
    </font>
    <font>
      <sz val="10"/>
      <color indexed="27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sz val="9"/>
      <name val="Calibri"/>
      <family val="2"/>
    </font>
    <font>
      <sz val="9"/>
      <color indexed="27"/>
      <name val="Arial"/>
      <family val="2"/>
    </font>
    <font>
      <b/>
      <sz val="8"/>
      <name val="Arial"/>
      <family val="2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 Narrow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8"/>
      <name val="Times New Roman"/>
      <family val="1"/>
    </font>
    <font>
      <sz val="10"/>
      <name val="MS Sans Serif"/>
    </font>
    <font>
      <b/>
      <sz val="7"/>
      <color indexed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name val="돋움"/>
      <family val="3"/>
      <charset val="129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indexed="48"/>
      <name val="Arial"/>
      <family val="2"/>
    </font>
    <font>
      <sz val="10"/>
      <color indexed="2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Times New Roman"/>
      <family val="1"/>
    </font>
    <font>
      <sz val="12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9"/>
      <name val="Calibri"/>
      <family val="2"/>
    </font>
    <font>
      <sz val="11"/>
      <color indexed="10"/>
      <name val="Arial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8" tint="-0.249977111117893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sz val="18"/>
      <color rgb="FFFF0000"/>
      <name val="Arial"/>
      <family val="2"/>
    </font>
    <font>
      <sz val="9"/>
      <color theme="8" tint="-0.249977111117893"/>
      <name val="Arial"/>
      <family val="2"/>
    </font>
    <font>
      <b/>
      <sz val="10"/>
      <color theme="1"/>
      <name val="Arial"/>
      <family val="2"/>
    </font>
    <font>
      <b/>
      <sz val="12"/>
      <color theme="8" tint="-0.249977111117893"/>
      <name val="Arial"/>
      <family val="2"/>
    </font>
    <font>
      <sz val="10"/>
      <color rgb="FF00B050"/>
      <name val="Arial"/>
      <family val="2"/>
    </font>
    <font>
      <b/>
      <sz val="8"/>
      <color rgb="FF00B050"/>
      <name val="Arial"/>
      <family val="2"/>
    </font>
    <font>
      <b/>
      <sz val="9"/>
      <color rgb="FF00B050"/>
      <name val="Arial"/>
      <family val="2"/>
    </font>
    <font>
      <b/>
      <sz val="9"/>
      <color theme="4" tint="-0.249977111117893"/>
      <name val="Arial"/>
      <family val="2"/>
    </font>
    <font>
      <b/>
      <sz val="11"/>
      <name val="Calibri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4"/>
      <color rgb="FF00000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1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6" borderId="0" applyNumberFormat="0" applyBorder="0" applyAlignment="0" applyProtection="0"/>
    <xf numFmtId="0" fontId="40" fillId="0" borderId="0" applyNumberFormat="0" applyFont="0" applyBorder="0" applyAlignment="0"/>
    <xf numFmtId="0" fontId="63" fillId="0" borderId="0" applyNumberFormat="0" applyFont="0" applyBorder="0" applyAlignment="0"/>
    <xf numFmtId="0" fontId="40" fillId="0" borderId="0" applyNumberFormat="0" applyFont="0" applyBorder="0" applyAlignment="0"/>
    <xf numFmtId="0" fontId="14" fillId="3" borderId="0" applyNumberFormat="0" applyBorder="0" applyAlignment="0" applyProtection="0"/>
    <xf numFmtId="0" fontId="27" fillId="37" borderId="0" applyNumberFormat="0" applyBorder="0" applyAlignment="0" applyProtection="0"/>
    <xf numFmtId="0" fontId="7" fillId="10" borderId="0" applyNumberFormat="0" applyBorder="0" applyAlignment="0" applyProtection="0"/>
    <xf numFmtId="0" fontId="32" fillId="38" borderId="1" applyNumberFormat="0" applyFont="0" applyBorder="0" applyAlignment="0">
      <alignment horizontal="left" vertical="center"/>
    </xf>
    <xf numFmtId="0" fontId="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9" borderId="2" applyNumberFormat="0" applyAlignment="0" applyProtection="0"/>
    <xf numFmtId="0" fontId="8" fillId="40" borderId="2" applyNumberFormat="0" applyAlignment="0" applyProtection="0"/>
    <xf numFmtId="0" fontId="4" fillId="0" borderId="0"/>
    <xf numFmtId="0" fontId="62" fillId="0" borderId="0"/>
    <xf numFmtId="0" fontId="12" fillId="0" borderId="0"/>
    <xf numFmtId="0" fontId="12" fillId="0" borderId="0"/>
    <xf numFmtId="0" fontId="9" fillId="41" borderId="3" applyNumberFormat="0" applyAlignment="0" applyProtection="0"/>
    <xf numFmtId="0" fontId="10" fillId="0" borderId="4" applyNumberFormat="0" applyFill="0" applyAlignment="0" applyProtection="0"/>
    <xf numFmtId="0" fontId="9" fillId="42" borderId="3" applyNumberFormat="0" applyAlignment="0" applyProtection="0"/>
    <xf numFmtId="179" fontId="4" fillId="0" borderId="0" applyFill="0" applyBorder="0" applyAlignment="0" applyProtection="0"/>
    <xf numFmtId="179" fontId="62" fillId="0" borderId="0" applyFill="0" applyBorder="0" applyAlignment="0" applyProtection="0"/>
    <xf numFmtId="179" fontId="12" fillId="0" borderId="0" applyFill="0" applyBorder="0" applyAlignment="0" applyProtection="0"/>
    <xf numFmtId="179" fontId="12" fillId="0" borderId="0" applyFill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6" borderId="0" applyNumberFormat="0" applyBorder="0" applyAlignment="0" applyProtection="0"/>
    <xf numFmtId="0" fontId="11" fillId="13" borderId="2" applyNumberFormat="0" applyAlignment="0" applyProtection="0"/>
    <xf numFmtId="0" fontId="69" fillId="44" borderId="0" applyNumberFormat="0" applyBorder="0" applyAlignment="0" applyProtection="0"/>
    <xf numFmtId="0" fontId="12" fillId="0" borderId="5">
      <alignment horizontal="center"/>
    </xf>
    <xf numFmtId="0" fontId="12" fillId="0" borderId="0"/>
    <xf numFmtId="167" fontId="12" fillId="0" borderId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2" fontId="4" fillId="0" borderId="0" applyFill="0" applyBorder="0" applyAlignment="0" applyProtection="0"/>
    <xf numFmtId="2" fontId="6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0" fontId="70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1" fillId="10" borderId="0" applyNumberFormat="0" applyBorder="0" applyAlignment="0" applyProtection="0"/>
    <xf numFmtId="0" fontId="45" fillId="0" borderId="6" applyNumberFormat="0" applyFill="0" applyAlignment="0" applyProtection="0"/>
    <xf numFmtId="0" fontId="72" fillId="0" borderId="0" applyNumberFormat="0" applyFill="0" applyBorder="0" applyAlignment="0" applyProtection="0"/>
    <xf numFmtId="0" fontId="46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7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7" borderId="2" applyNumberFormat="0" applyAlignment="0" applyProtection="0"/>
    <xf numFmtId="0" fontId="48" fillId="0" borderId="9" applyNumberFormat="0" applyFill="0" applyAlignment="0" applyProtection="0"/>
    <xf numFmtId="0" fontId="4" fillId="0" borderId="0"/>
    <xf numFmtId="0" fontId="62" fillId="0" borderId="0"/>
    <xf numFmtId="0" fontId="12" fillId="0" borderId="0"/>
    <xf numFmtId="0" fontId="12" fillId="0" borderId="0"/>
    <xf numFmtId="166" fontId="4" fillId="0" borderId="0" applyFill="0" applyBorder="0" applyAlignment="0" applyProtection="0"/>
    <xf numFmtId="44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62" fillId="0" borderId="0" applyFill="0" applyBorder="0" applyAlignment="0" applyProtection="0"/>
    <xf numFmtId="166" fontId="12" fillId="0" borderId="0" applyFill="0" applyBorder="0" applyAlignment="0" applyProtection="0"/>
    <xf numFmtId="180" fontId="15" fillId="0" borderId="0" applyFill="0" applyBorder="0" applyAlignment="0" applyProtection="0"/>
    <xf numFmtId="166" fontId="12" fillId="0" borderId="0" applyFill="0" applyBorder="0" applyAlignment="0" applyProtection="0"/>
    <xf numFmtId="178" fontId="4" fillId="0" borderId="0" applyFill="0" applyBorder="0" applyAlignment="0" applyProtection="0"/>
    <xf numFmtId="178" fontId="6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0" fontId="10" fillId="47" borderId="0" applyNumberFormat="0" applyBorder="0" applyAlignment="0" applyProtection="0"/>
    <xf numFmtId="0" fontId="75" fillId="48" borderId="0" applyNumberFormat="0" applyBorder="0" applyAlignment="0" applyProtection="0"/>
    <xf numFmtId="0" fontId="12" fillId="0" borderId="0"/>
    <xf numFmtId="0" fontId="12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0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2" fillId="49" borderId="10" applyNumberFormat="0" applyAlignment="0" applyProtection="0"/>
    <xf numFmtId="0" fontId="5" fillId="50" borderId="10" applyNumberFormat="0" applyFont="0" applyAlignment="0" applyProtection="0"/>
    <xf numFmtId="0" fontId="76" fillId="48" borderId="2" applyNumberFormat="0" applyAlignment="0" applyProtection="0"/>
    <xf numFmtId="0" fontId="16" fillId="39" borderId="11" applyNumberFormat="0" applyAlignment="0" applyProtection="0"/>
    <xf numFmtId="0" fontId="49" fillId="0" borderId="12" applyNumberFormat="0" applyFont="0" applyBorder="0" applyAlignment="0"/>
    <xf numFmtId="0" fontId="66" fillId="0" borderId="12" applyNumberFormat="0" applyFont="0" applyBorder="0" applyAlignment="0"/>
    <xf numFmtId="0" fontId="49" fillId="0" borderId="12" applyNumberFormat="0" applyFont="0" applyBorder="0" applyAlignment="0"/>
    <xf numFmtId="9" fontId="12" fillId="0" borderId="0" applyFill="0" applyBorder="0" applyAlignment="0" applyProtection="0"/>
    <xf numFmtId="9" fontId="15" fillId="0" borderId="0"/>
    <xf numFmtId="9" fontId="5" fillId="0" borderId="0" applyFont="0" applyFill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16" fillId="40" borderId="11" applyNumberFormat="0" applyAlignment="0" applyProtection="0"/>
    <xf numFmtId="38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51" fillId="0" borderId="13" applyNumberFormat="0" applyBorder="0" applyAlignment="0">
      <alignment horizontal="center" vertical="center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0" borderId="0" applyNumberFormat="0">
      <alignment horizontal="left"/>
    </xf>
    <xf numFmtId="0" fontId="67" fillId="0" borderId="0" applyNumberFormat="0">
      <alignment horizontal="left"/>
    </xf>
    <xf numFmtId="0" fontId="52" fillId="0" borderId="0" applyNumberFormat="0">
      <alignment horizontal="left"/>
    </xf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15" applyNumberFormat="0" applyFill="0" applyAlignment="0" applyProtection="0"/>
    <xf numFmtId="173" fontId="4" fillId="0" borderId="0" applyFill="0" applyBorder="0" applyAlignment="0" applyProtection="0"/>
    <xf numFmtId="174" fontId="15" fillId="0" borderId="0"/>
    <xf numFmtId="173" fontId="62" fillId="0" borderId="0" applyFill="0" applyBorder="0" applyAlignment="0" applyProtection="0"/>
    <xf numFmtId="173" fontId="12" fillId="0" borderId="0" applyFill="0" applyBorder="0" applyAlignment="0" applyProtection="0"/>
    <xf numFmtId="43" fontId="80" fillId="0" borderId="0" applyFont="0" applyFill="0" applyBorder="0" applyAlignment="0" applyProtection="0"/>
    <xf numFmtId="181" fontId="15" fillId="0" borderId="0"/>
    <xf numFmtId="173" fontId="12" fillId="0" borderId="0" applyFill="0" applyBorder="0" applyAlignment="0" applyProtection="0"/>
    <xf numFmtId="3" fontId="4" fillId="0" borderId="0" applyFill="0" applyBorder="0" applyAlignment="0" applyProtection="0"/>
    <xf numFmtId="3" fontId="62" fillId="0" borderId="0" applyFill="0" applyBorder="0" applyAlignment="0" applyProtection="0"/>
    <xf numFmtId="3" fontId="12" fillId="0" borderId="0" applyFill="0" applyBorder="0" applyAlignment="0" applyProtection="0"/>
    <xf numFmtId="3" fontId="12" fillId="0" borderId="0" applyFill="0" applyBorder="0" applyAlignment="0" applyProtection="0"/>
    <xf numFmtId="177" fontId="4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/>
    <xf numFmtId="0" fontId="4" fillId="0" borderId="0"/>
    <xf numFmtId="0" fontId="4" fillId="0" borderId="0"/>
    <xf numFmtId="0" fontId="4" fillId="0" borderId="0"/>
    <xf numFmtId="179" fontId="4" fillId="0" borderId="0" applyFill="0" applyBorder="0" applyAlignment="0" applyProtection="0"/>
    <xf numFmtId="179" fontId="4" fillId="0" borderId="0" applyFill="0" applyBorder="0" applyAlignment="0" applyProtection="0"/>
    <xf numFmtId="179" fontId="4" fillId="0" borderId="0" applyFill="0" applyBorder="0" applyAlignment="0" applyProtection="0"/>
    <xf numFmtId="0" fontId="4" fillId="0" borderId="5">
      <alignment horizontal="center"/>
    </xf>
    <xf numFmtId="0" fontId="4" fillId="0" borderId="0"/>
    <xf numFmtId="167" fontId="4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78" fontId="4" fillId="0" borderId="0" applyFill="0" applyBorder="0" applyAlignment="0" applyProtection="0"/>
    <xf numFmtId="178" fontId="4" fillId="0" borderId="0" applyFill="0" applyBorder="0" applyAlignment="0" applyProtection="0"/>
    <xf numFmtId="178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49" borderId="10" applyNumberFormat="0" applyAlignment="0" applyProtection="0"/>
    <xf numFmtId="9" fontId="4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ill="0" applyBorder="0" applyAlignment="0" applyProtection="0"/>
    <xf numFmtId="3" fontId="4" fillId="0" borderId="0" applyFill="0" applyBorder="0" applyAlignment="0" applyProtection="0"/>
    <xf numFmtId="3" fontId="4" fillId="0" borderId="0" applyFill="0" applyBorder="0" applyAlignment="0" applyProtection="0"/>
    <xf numFmtId="3" fontId="4" fillId="0" borderId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3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 applyAlignment="1">
      <alignment horizontal="justify"/>
    </xf>
    <xf numFmtId="0" fontId="27" fillId="0" borderId="0" xfId="0" applyFont="1" applyAlignment="1">
      <alignment horizontal="center" vertical="center"/>
    </xf>
    <xf numFmtId="2" fontId="28" fillId="0" borderId="0" xfId="196" applyNumberFormat="1" applyFont="1" applyFill="1" applyBorder="1" applyAlignment="1">
      <alignment horizontal="right"/>
    </xf>
    <xf numFmtId="168" fontId="29" fillId="0" borderId="0" xfId="196" applyNumberFormat="1" applyFont="1" applyFill="1" applyBorder="1" applyAlignment="1" applyProtection="1">
      <alignment horizontal="right"/>
    </xf>
    <xf numFmtId="0" fontId="29" fillId="0" borderId="0" xfId="0" applyFont="1"/>
    <xf numFmtId="0" fontId="31" fillId="0" borderId="0" xfId="0" applyFont="1"/>
    <xf numFmtId="4" fontId="32" fillId="0" borderId="0" xfId="153" applyNumberFormat="1" applyFont="1" applyFill="1" applyBorder="1" applyAlignment="1" applyProtection="1">
      <alignment vertical="center" wrapText="1"/>
    </xf>
    <xf numFmtId="0" fontId="27" fillId="0" borderId="0" xfId="0" applyFont="1"/>
    <xf numFmtId="168" fontId="29" fillId="0" borderId="0" xfId="196" applyNumberFormat="1" applyFont="1" applyAlignment="1">
      <alignment horizontal="right"/>
    </xf>
    <xf numFmtId="0" fontId="33" fillId="0" borderId="0" xfId="0" applyFont="1" applyAlignment="1">
      <alignment horizontal="center" vertical="center"/>
    </xf>
    <xf numFmtId="2" fontId="28" fillId="0" borderId="0" xfId="196" applyNumberFormat="1" applyFont="1" applyAlignment="1">
      <alignment horizontal="right"/>
    </xf>
    <xf numFmtId="4" fontId="28" fillId="0" borderId="0" xfId="0" applyNumberFormat="1" applyFont="1" applyAlignment="1">
      <alignment horizontal="right"/>
    </xf>
    <xf numFmtId="2" fontId="37" fillId="0" borderId="0" xfId="196" applyNumberFormat="1" applyFont="1" applyBorder="1" applyAlignment="1">
      <alignment horizontal="right" vertical="center"/>
    </xf>
    <xf numFmtId="168" fontId="37" fillId="0" borderId="0" xfId="196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7" fillId="0" borderId="0" xfId="113" applyNumberFormat="1" applyFont="1" applyBorder="1" applyAlignment="1">
      <alignment horizontal="right" vertical="center"/>
    </xf>
    <xf numFmtId="4" fontId="37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4" fontId="32" fillId="0" borderId="0" xfId="0" applyNumberFormat="1" applyFont="1" applyAlignment="1">
      <alignment horizontal="center"/>
    </xf>
    <xf numFmtId="0" fontId="26" fillId="0" borderId="17" xfId="0" applyFont="1" applyBorder="1"/>
    <xf numFmtId="0" fontId="26" fillId="0" borderId="18" xfId="0" applyFont="1" applyBorder="1"/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left" vertical="center" wrapText="1"/>
    </xf>
    <xf numFmtId="4" fontId="29" fillId="0" borderId="20" xfId="0" applyNumberFormat="1" applyFont="1" applyBorder="1" applyAlignment="1">
      <alignment horizontal="right" vertical="center" wrapText="1"/>
    </xf>
    <xf numFmtId="168" fontId="29" fillId="0" borderId="20" xfId="196" applyNumberFormat="1" applyFont="1" applyFill="1" applyBorder="1" applyAlignment="1">
      <alignment horizontal="right" vertical="center" wrapText="1"/>
    </xf>
    <xf numFmtId="2" fontId="28" fillId="0" borderId="0" xfId="196" applyNumberFormat="1" applyFont="1" applyAlignment="1">
      <alignment horizontal="left" vertical="top" wrapText="1"/>
    </xf>
    <xf numFmtId="0" fontId="4" fillId="0" borderId="0" xfId="144"/>
    <xf numFmtId="4" fontId="4" fillId="0" borderId="0" xfId="144" applyNumberFormat="1"/>
    <xf numFmtId="0" fontId="4" fillId="0" borderId="21" xfId="144" applyBorder="1" applyAlignment="1">
      <alignment horizontal="left"/>
    </xf>
    <xf numFmtId="0" fontId="4" fillId="0" borderId="22" xfId="144" quotePrefix="1" applyBorder="1" applyAlignment="1">
      <alignment horizontal="left" wrapText="1"/>
    </xf>
    <xf numFmtId="0" fontId="4" fillId="0" borderId="22" xfId="144" applyBorder="1" applyAlignment="1">
      <alignment horizontal="center"/>
    </xf>
    <xf numFmtId="165" fontId="4" fillId="0" borderId="22" xfId="177" applyFont="1" applyFill="1" applyBorder="1"/>
    <xf numFmtId="40" fontId="4" fillId="0" borderId="22" xfId="144" applyNumberFormat="1" applyBorder="1"/>
    <xf numFmtId="0" fontId="4" fillId="0" borderId="22" xfId="144" applyBorder="1"/>
    <xf numFmtId="0" fontId="4" fillId="0" borderId="23" xfId="144" applyBorder="1"/>
    <xf numFmtId="176" fontId="4" fillId="0" borderId="24" xfId="177" applyNumberFormat="1" applyFont="1" applyBorder="1" applyAlignment="1">
      <alignment vertical="center" wrapText="1"/>
    </xf>
    <xf numFmtId="176" fontId="4" fillId="0" borderId="25" xfId="177" applyNumberFormat="1" applyFont="1" applyBorder="1" applyAlignment="1">
      <alignment vertical="center" wrapText="1"/>
    </xf>
    <xf numFmtId="49" fontId="34" fillId="0" borderId="5" xfId="177" applyNumberFormat="1" applyFont="1" applyBorder="1" applyAlignment="1">
      <alignment horizontal="center" vertical="center" wrapText="1"/>
    </xf>
    <xf numFmtId="176" fontId="34" fillId="0" borderId="24" xfId="177" applyNumberFormat="1" applyFont="1" applyBorder="1" applyAlignment="1">
      <alignment horizontal="center"/>
    </xf>
    <xf numFmtId="170" fontId="4" fillId="0" borderId="0" xfId="144" applyNumberFormat="1"/>
    <xf numFmtId="10" fontId="4" fillId="0" borderId="5" xfId="177" applyNumberFormat="1" applyFont="1" applyFill="1" applyBorder="1" applyAlignment="1">
      <alignment vertical="center"/>
    </xf>
    <xf numFmtId="10" fontId="4" fillId="0" borderId="5" xfId="177" applyNumberFormat="1" applyFont="1" applyFill="1" applyBorder="1" applyAlignment="1">
      <alignment horizontal="center" vertical="center"/>
    </xf>
    <xf numFmtId="165" fontId="4" fillId="0" borderId="26" xfId="177" applyFont="1" applyFill="1" applyBorder="1"/>
    <xf numFmtId="165" fontId="4" fillId="0" borderId="27" xfId="177" applyFont="1" applyBorder="1"/>
    <xf numFmtId="165" fontId="4" fillId="0" borderId="27" xfId="177" applyFont="1" applyFill="1" applyBorder="1"/>
    <xf numFmtId="0" fontId="4" fillId="0" borderId="28" xfId="144" applyBorder="1" applyAlignment="1">
      <alignment horizontal="center" vertical="center"/>
    </xf>
    <xf numFmtId="0" fontId="4" fillId="0" borderId="29" xfId="144" applyBorder="1" applyAlignment="1">
      <alignment horizontal="left" vertical="center" wrapText="1"/>
    </xf>
    <xf numFmtId="165" fontId="4" fillId="0" borderId="29" xfId="177" applyFont="1" applyBorder="1" applyAlignment="1">
      <alignment horizontal="center" vertical="center"/>
    </xf>
    <xf numFmtId="165" fontId="4" fillId="0" borderId="30" xfId="177" applyFont="1" applyFill="1" applyBorder="1"/>
    <xf numFmtId="165" fontId="4" fillId="0" borderId="31" xfId="177" applyFont="1" applyFill="1" applyBorder="1"/>
    <xf numFmtId="165" fontId="4" fillId="0" borderId="32" xfId="177" applyFont="1" applyFill="1" applyBorder="1"/>
    <xf numFmtId="165" fontId="4" fillId="0" borderId="33" xfId="177" applyFont="1" applyBorder="1" applyAlignment="1">
      <alignment horizontal="center" vertical="center"/>
    </xf>
    <xf numFmtId="10" fontId="34" fillId="0" borderId="33" xfId="177" applyNumberFormat="1" applyFont="1" applyBorder="1" applyAlignment="1">
      <alignment horizontal="center" vertical="center"/>
    </xf>
    <xf numFmtId="165" fontId="34" fillId="0" borderId="33" xfId="177" applyFont="1" applyBorder="1" applyAlignment="1" applyProtection="1">
      <alignment vertical="center"/>
      <protection locked="0"/>
    </xf>
    <xf numFmtId="165" fontId="34" fillId="0" borderId="35" xfId="177" applyFont="1" applyBorder="1" applyAlignment="1">
      <alignment horizontal="center" vertical="center"/>
    </xf>
    <xf numFmtId="165" fontId="34" fillId="0" borderId="36" xfId="177" applyFont="1" applyBorder="1" applyAlignment="1" applyProtection="1">
      <alignment vertical="center"/>
      <protection locked="0"/>
    </xf>
    <xf numFmtId="165" fontId="4" fillId="0" borderId="38" xfId="177" applyFont="1" applyBorder="1"/>
    <xf numFmtId="165" fontId="4" fillId="0" borderId="39" xfId="177" applyFont="1" applyBorder="1" applyAlignment="1">
      <alignment horizontal="right"/>
    </xf>
    <xf numFmtId="0" fontId="4" fillId="0" borderId="0" xfId="144" applyAlignment="1">
      <alignment wrapText="1"/>
    </xf>
    <xf numFmtId="0" fontId="4" fillId="0" borderId="0" xfId="144" applyAlignment="1">
      <alignment horizontal="center"/>
    </xf>
    <xf numFmtId="165" fontId="4" fillId="0" borderId="0" xfId="177" applyFont="1" applyFill="1" applyBorder="1"/>
    <xf numFmtId="0" fontId="81" fillId="0" borderId="41" xfId="0" applyFont="1" applyBorder="1" applyAlignment="1">
      <alignment horizontal="center" vertical="center" wrapText="1"/>
    </xf>
    <xf numFmtId="0" fontId="81" fillId="0" borderId="42" xfId="0" applyFont="1" applyBorder="1" applyAlignment="1">
      <alignment horizontal="center" vertical="center" wrapText="1"/>
    </xf>
    <xf numFmtId="2" fontId="81" fillId="0" borderId="42" xfId="196" applyNumberFormat="1" applyFont="1" applyFill="1" applyBorder="1" applyAlignment="1">
      <alignment horizontal="center" vertical="center" wrapText="1"/>
    </xf>
    <xf numFmtId="168" fontId="29" fillId="0" borderId="43" xfId="196" applyNumberFormat="1" applyFont="1" applyFill="1" applyBorder="1" applyAlignment="1" applyProtection="1">
      <alignment horizontal="right" vertical="center" wrapText="1"/>
    </xf>
    <xf numFmtId="4" fontId="30" fillId="0" borderId="44" xfId="153" applyNumberFormat="1" applyFont="1" applyFill="1" applyBorder="1" applyAlignment="1" applyProtection="1">
      <alignment horizontal="center" vertical="center" wrapText="1"/>
    </xf>
    <xf numFmtId="0" fontId="29" fillId="52" borderId="16" xfId="0" applyFont="1" applyFill="1" applyBorder="1" applyAlignment="1">
      <alignment horizontal="center"/>
    </xf>
    <xf numFmtId="0" fontId="35" fillId="52" borderId="16" xfId="0" applyFont="1" applyFill="1" applyBorder="1" applyAlignment="1">
      <alignment vertical="center"/>
    </xf>
    <xf numFmtId="4" fontId="29" fillId="52" borderId="16" xfId="0" applyNumberFormat="1" applyFont="1" applyFill="1" applyBorder="1" applyAlignment="1">
      <alignment horizontal="center"/>
    </xf>
    <xf numFmtId="10" fontId="29" fillId="0" borderId="48" xfId="0" applyNumberFormat="1" applyFont="1" applyBorder="1"/>
    <xf numFmtId="4" fontId="29" fillId="0" borderId="16" xfId="199" applyNumberFormat="1" applyFont="1" applyFill="1" applyBorder="1" applyAlignment="1">
      <alignment wrapText="1"/>
    </xf>
    <xf numFmtId="4" fontId="29" fillId="0" borderId="16" xfId="199" applyNumberFormat="1" applyFont="1" applyFill="1" applyBorder="1" applyAlignment="1" applyProtection="1">
      <alignment wrapText="1"/>
    </xf>
    <xf numFmtId="165" fontId="4" fillId="52" borderId="26" xfId="177" applyFont="1" applyFill="1" applyBorder="1"/>
    <xf numFmtId="165" fontId="4" fillId="52" borderId="27" xfId="177" applyFont="1" applyFill="1" applyBorder="1"/>
    <xf numFmtId="10" fontId="29" fillId="0" borderId="49" xfId="0" applyNumberFormat="1" applyFont="1" applyBorder="1"/>
    <xf numFmtId="4" fontId="29" fillId="52" borderId="16" xfId="199" applyNumberFormat="1" applyFont="1" applyFill="1" applyBorder="1" applyAlignment="1"/>
    <xf numFmtId="165" fontId="4" fillId="53" borderId="5" xfId="177" applyFont="1" applyFill="1" applyBorder="1"/>
    <xf numFmtId="0" fontId="35" fillId="54" borderId="46" xfId="0" applyFont="1" applyFill="1" applyBorder="1" applyAlignment="1">
      <alignment horizontal="center" vertical="center" wrapText="1"/>
    </xf>
    <xf numFmtId="0" fontId="35" fillId="54" borderId="16" xfId="0" applyFont="1" applyFill="1" applyBorder="1" applyAlignment="1">
      <alignment horizontal="center" vertical="center" wrapText="1"/>
    </xf>
    <xf numFmtId="0" fontId="42" fillId="0" borderId="52" xfId="144" applyFont="1" applyBorder="1" applyAlignment="1">
      <alignment vertical="center" wrapText="1"/>
    </xf>
    <xf numFmtId="0" fontId="42" fillId="0" borderId="53" xfId="144" applyFont="1" applyBorder="1" applyAlignment="1">
      <alignment vertical="center" wrapText="1"/>
    </xf>
    <xf numFmtId="2" fontId="42" fillId="0" borderId="54" xfId="144" applyNumberFormat="1" applyFont="1" applyBorder="1" applyAlignment="1">
      <alignment vertical="center" wrapText="1"/>
    </xf>
    <xf numFmtId="2" fontId="78" fillId="0" borderId="0" xfId="196" applyNumberFormat="1" applyFont="1" applyBorder="1" applyAlignment="1">
      <alignment horizontal="right" vertical="center"/>
    </xf>
    <xf numFmtId="2" fontId="29" fillId="52" borderId="16" xfId="199" applyNumberFormat="1" applyFont="1" applyFill="1" applyBorder="1" applyAlignment="1">
      <alignment horizontal="right"/>
    </xf>
    <xf numFmtId="4" fontId="29" fillId="52" borderId="16" xfId="199" applyNumberFormat="1" applyFont="1" applyFill="1" applyBorder="1" applyAlignment="1">
      <alignment horizontal="right"/>
    </xf>
    <xf numFmtId="168" fontId="29" fillId="0" borderId="16" xfId="199" applyNumberFormat="1" applyFont="1" applyFill="1" applyBorder="1" applyAlignment="1">
      <alignment horizontal="center" wrapText="1"/>
    </xf>
    <xf numFmtId="4" fontId="29" fillId="0" borderId="16" xfId="0" applyNumberFormat="1" applyFont="1" applyBorder="1" applyAlignment="1">
      <alignment horizontal="center" wrapText="1"/>
    </xf>
    <xf numFmtId="4" fontId="29" fillId="0" borderId="16" xfId="197" applyNumberFormat="1" applyFont="1" applyBorder="1" applyAlignment="1">
      <alignment horizontal="center"/>
    </xf>
    <xf numFmtId="4" fontId="29" fillId="0" borderId="47" xfId="199" applyNumberFormat="1" applyFont="1" applyFill="1" applyBorder="1" applyAlignment="1" applyProtection="1">
      <alignment wrapText="1"/>
    </xf>
    <xf numFmtId="168" fontId="81" fillId="0" borderId="42" xfId="199" applyNumberFormat="1" applyFont="1" applyFill="1" applyBorder="1" applyAlignment="1">
      <alignment horizontal="center" vertical="center" wrapText="1"/>
    </xf>
    <xf numFmtId="4" fontId="81" fillId="0" borderId="42" xfId="0" applyNumberFormat="1" applyFont="1" applyBorder="1" applyAlignment="1">
      <alignment horizontal="center" vertical="center" wrapText="1"/>
    </xf>
    <xf numFmtId="2" fontId="29" fillId="0" borderId="16" xfId="199" applyNumberFormat="1" applyFont="1" applyFill="1" applyBorder="1" applyAlignment="1">
      <alignment horizontal="left" vertical="center" wrapText="1"/>
    </xf>
    <xf numFmtId="2" fontId="29" fillId="0" borderId="16" xfId="199" applyNumberFormat="1" applyFont="1" applyFill="1" applyBorder="1" applyAlignment="1">
      <alignment horizontal="center" vertical="center"/>
    </xf>
    <xf numFmtId="0" fontId="29" fillId="0" borderId="89" xfId="0" applyFont="1" applyBorder="1" applyAlignment="1">
      <alignment horizontal="center" vertical="center" wrapText="1"/>
    </xf>
    <xf numFmtId="0" fontId="35" fillId="54" borderId="88" xfId="0" applyFont="1" applyFill="1" applyBorder="1" applyAlignment="1">
      <alignment horizontal="center" vertical="center" wrapText="1"/>
    </xf>
    <xf numFmtId="0" fontId="29" fillId="0" borderId="90" xfId="0" applyFont="1" applyBorder="1" applyAlignment="1">
      <alignment horizontal="center" vertical="center" wrapText="1"/>
    </xf>
    <xf numFmtId="0" fontId="35" fillId="54" borderId="85" xfId="0" applyFont="1" applyFill="1" applyBorder="1" applyAlignment="1">
      <alignment horizontal="center" vertical="center" wrapText="1"/>
    </xf>
    <xf numFmtId="2" fontId="29" fillId="0" borderId="16" xfId="199" applyNumberFormat="1" applyFont="1" applyFill="1" applyBorder="1" applyAlignment="1">
      <alignment horizontal="center" vertical="center" wrapText="1"/>
    </xf>
    <xf numFmtId="4" fontId="29" fillId="0" borderId="16" xfId="0" applyNumberFormat="1" applyFont="1" applyBorder="1" applyAlignment="1">
      <alignment horizontal="right" vertical="center"/>
    </xf>
    <xf numFmtId="2" fontId="29" fillId="0" borderId="16" xfId="199" applyNumberFormat="1" applyFont="1" applyFill="1" applyBorder="1" applyAlignment="1">
      <alignment horizontal="right" vertical="center"/>
    </xf>
    <xf numFmtId="4" fontId="29" fillId="0" borderId="16" xfId="199" applyNumberFormat="1" applyFont="1" applyFill="1" applyBorder="1" applyAlignment="1">
      <alignment horizontal="right" vertical="center" wrapText="1"/>
    </xf>
    <xf numFmtId="4" fontId="29" fillId="0" borderId="16" xfId="199" applyNumberFormat="1" applyFont="1" applyFill="1" applyBorder="1" applyAlignment="1" applyProtection="1">
      <alignment horizontal="right" vertical="center" wrapText="1"/>
    </xf>
    <xf numFmtId="0" fontId="29" fillId="52" borderId="16" xfId="0" applyFont="1" applyFill="1" applyBorder="1" applyAlignment="1">
      <alignment horizontal="center" vertical="center"/>
    </xf>
    <xf numFmtId="168" fontId="29" fillId="0" borderId="16" xfId="199" applyNumberFormat="1" applyFont="1" applyFill="1" applyBorder="1" applyAlignment="1">
      <alignment horizontal="center" vertical="center" wrapText="1"/>
    </xf>
    <xf numFmtId="49" fontId="29" fillId="0" borderId="16" xfId="197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5" fillId="54" borderId="16" xfId="0" applyFont="1" applyFill="1" applyBorder="1" applyAlignment="1">
      <alignment horizontal="left" vertical="center" wrapText="1"/>
    </xf>
    <xf numFmtId="0" fontId="29" fillId="52" borderId="85" xfId="0" applyFont="1" applyFill="1" applyBorder="1" applyAlignment="1">
      <alignment horizontal="center" vertical="center"/>
    </xf>
    <xf numFmtId="0" fontId="29" fillId="51" borderId="46" xfId="0" applyFont="1" applyFill="1" applyBorder="1" applyAlignment="1">
      <alignment horizontal="center" vertical="center" wrapText="1"/>
    </xf>
    <xf numFmtId="10" fontId="35" fillId="52" borderId="49" xfId="0" applyNumberFormat="1" applyFont="1" applyFill="1" applyBorder="1" applyAlignment="1">
      <alignment horizontal="right" vertical="center"/>
    </xf>
    <xf numFmtId="4" fontId="35" fillId="52" borderId="16" xfId="0" applyNumberFormat="1" applyFont="1" applyFill="1" applyBorder="1" applyAlignment="1">
      <alignment horizontal="right" vertical="center"/>
    </xf>
    <xf numFmtId="0" fontId="82" fillId="0" borderId="18" xfId="0" applyFont="1" applyBorder="1" applyAlignment="1">
      <alignment horizontal="right" vertical="center"/>
    </xf>
    <xf numFmtId="2" fontId="85" fillId="0" borderId="18" xfId="199" applyNumberFormat="1" applyFont="1" applyBorder="1" applyAlignment="1">
      <alignment horizontal="right" vertical="center"/>
    </xf>
    <xf numFmtId="4" fontId="85" fillId="0" borderId="18" xfId="199" applyNumberFormat="1" applyFont="1" applyBorder="1" applyAlignment="1">
      <alignment horizontal="right" vertical="center"/>
    </xf>
    <xf numFmtId="4" fontId="82" fillId="0" borderId="91" xfId="0" applyNumberFormat="1" applyFont="1" applyBorder="1" applyAlignment="1">
      <alignment horizontal="right" vertical="center"/>
    </xf>
    <xf numFmtId="10" fontId="82" fillId="0" borderId="91" xfId="0" applyNumberFormat="1" applyFont="1" applyBorder="1" applyAlignment="1">
      <alignment horizontal="right" vertical="center"/>
    </xf>
    <xf numFmtId="0" fontId="83" fillId="0" borderId="18" xfId="0" applyFont="1" applyBorder="1" applyAlignment="1">
      <alignment horizontal="right" vertical="center"/>
    </xf>
    <xf numFmtId="4" fontId="29" fillId="0" borderId="16" xfId="0" applyNumberFormat="1" applyFont="1" applyBorder="1" applyAlignment="1">
      <alignment horizontal="right" vertical="center" wrapText="1"/>
    </xf>
    <xf numFmtId="0" fontId="29" fillId="51" borderId="16" xfId="0" applyFont="1" applyFill="1" applyBorder="1" applyAlignment="1">
      <alignment horizontal="left" vertical="center" wrapText="1"/>
    </xf>
    <xf numFmtId="0" fontId="4" fillId="0" borderId="0" xfId="0" applyFont="1"/>
    <xf numFmtId="0" fontId="88" fillId="0" borderId="0" xfId="0" applyFont="1"/>
    <xf numFmtId="4" fontId="89" fillId="0" borderId="0" xfId="153" applyNumberFormat="1" applyFont="1" applyFill="1" applyBorder="1" applyAlignment="1" applyProtection="1">
      <alignment vertical="center" wrapText="1"/>
    </xf>
    <xf numFmtId="10" fontId="90" fillId="0" borderId="49" xfId="0" applyNumberFormat="1" applyFont="1" applyBorder="1"/>
    <xf numFmtId="49" fontId="35" fillId="52" borderId="46" xfId="0" applyNumberFormat="1" applyFont="1" applyFill="1" applyBorder="1" applyAlignment="1">
      <alignment horizontal="center" vertical="center"/>
    </xf>
    <xf numFmtId="0" fontId="29" fillId="52" borderId="88" xfId="0" applyFont="1" applyFill="1" applyBorder="1" applyAlignment="1">
      <alignment horizontal="center" vertical="center"/>
    </xf>
    <xf numFmtId="9" fontId="29" fillId="52" borderId="16" xfId="153" applyFont="1" applyFill="1" applyBorder="1" applyAlignment="1">
      <alignment horizontal="center"/>
    </xf>
    <xf numFmtId="0" fontId="29" fillId="0" borderId="4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" fontId="29" fillId="0" borderId="88" xfId="197" applyNumberFormat="1" applyFont="1" applyBorder="1" applyAlignment="1">
      <alignment horizontal="center" vertical="center"/>
    </xf>
    <xf numFmtId="49" fontId="29" fillId="0" borderId="85" xfId="197" applyNumberFormat="1" applyFont="1" applyBorder="1" applyAlignment="1">
      <alignment horizontal="center" vertical="center"/>
    </xf>
    <xf numFmtId="9" fontId="29" fillId="0" borderId="16" xfId="153" applyFont="1" applyBorder="1" applyAlignment="1">
      <alignment horizontal="right" vertical="center"/>
    </xf>
    <xf numFmtId="4" fontId="29" fillId="0" borderId="16" xfId="197" applyNumberFormat="1" applyFont="1" applyBorder="1" applyAlignment="1">
      <alignment horizontal="center" vertical="center"/>
    </xf>
    <xf numFmtId="9" fontId="29" fillId="0" borderId="16" xfId="153" applyFont="1" applyFill="1" applyBorder="1" applyAlignment="1">
      <alignment horizontal="center"/>
    </xf>
    <xf numFmtId="10" fontId="35" fillId="0" borderId="49" xfId="0" applyNumberFormat="1" applyFont="1" applyBorder="1" applyAlignment="1">
      <alignment horizontal="right" vertical="center"/>
    </xf>
    <xf numFmtId="0" fontId="91" fillId="0" borderId="45" xfId="0" applyFont="1" applyBorder="1" applyAlignment="1">
      <alignment horizontal="center" vertical="center"/>
    </xf>
    <xf numFmtId="0" fontId="29" fillId="51" borderId="16" xfId="0" applyFont="1" applyFill="1" applyBorder="1" applyAlignment="1">
      <alignment horizontal="center" vertical="center" wrapText="1"/>
    </xf>
    <xf numFmtId="0" fontId="29" fillId="51" borderId="88" xfId="0" applyFont="1" applyFill="1" applyBorder="1" applyAlignment="1">
      <alignment horizontal="center" vertical="top" wrapText="1"/>
    </xf>
    <xf numFmtId="0" fontId="29" fillId="51" borderId="85" xfId="0" applyFont="1" applyFill="1" applyBorder="1" applyAlignment="1">
      <alignment horizontal="center" vertical="center" wrapText="1"/>
    </xf>
    <xf numFmtId="9" fontId="29" fillId="0" borderId="16" xfId="153" applyFont="1" applyFill="1" applyBorder="1" applyAlignment="1">
      <alignment horizontal="right" vertical="center" wrapText="1"/>
    </xf>
    <xf numFmtId="0" fontId="29" fillId="0" borderId="88" xfId="0" applyFont="1" applyBorder="1" applyAlignment="1">
      <alignment horizontal="center" vertical="top"/>
    </xf>
    <xf numFmtId="0" fontId="29" fillId="0" borderId="85" xfId="0" applyFont="1" applyBorder="1" applyAlignment="1">
      <alignment horizontal="center" vertical="center"/>
    </xf>
    <xf numFmtId="9" fontId="29" fillId="0" borderId="16" xfId="153" applyFont="1" applyFill="1" applyBorder="1" applyAlignment="1">
      <alignment horizontal="right" vertical="center"/>
    </xf>
    <xf numFmtId="0" fontId="29" fillId="0" borderId="46" xfId="0" applyFont="1" applyBorder="1" applyAlignment="1">
      <alignment horizontal="center" vertical="top" wrapText="1"/>
    </xf>
    <xf numFmtId="0" fontId="29" fillId="52" borderId="16" xfId="0" applyFont="1" applyFill="1" applyBorder="1" applyAlignment="1">
      <alignment vertical="center"/>
    </xf>
    <xf numFmtId="0" fontId="29" fillId="52" borderId="88" xfId="0" applyFont="1" applyFill="1" applyBorder="1" applyAlignment="1">
      <alignment vertical="center"/>
    </xf>
    <xf numFmtId="0" fontId="29" fillId="52" borderId="85" xfId="0" applyFont="1" applyFill="1" applyBorder="1" applyAlignment="1">
      <alignment vertical="center"/>
    </xf>
    <xf numFmtId="0" fontId="29" fillId="0" borderId="88" xfId="0" applyFont="1" applyBorder="1" applyAlignment="1">
      <alignment horizontal="center" vertical="center" wrapText="1"/>
    </xf>
    <xf numFmtId="4" fontId="29" fillId="0" borderId="16" xfId="197" applyNumberFormat="1" applyFont="1" applyBorder="1" applyAlignment="1">
      <alignment horizontal="center" vertical="top"/>
    </xf>
    <xf numFmtId="4" fontId="29" fillId="0" borderId="88" xfId="197" applyNumberFormat="1" applyFont="1" applyBorder="1" applyAlignment="1">
      <alignment horizontal="center" vertical="top"/>
    </xf>
    <xf numFmtId="49" fontId="29" fillId="0" borderId="85" xfId="197" applyNumberFormat="1" applyFont="1" applyBorder="1" applyAlignment="1">
      <alignment horizontal="center" vertical="top"/>
    </xf>
    <xf numFmtId="49" fontId="29" fillId="0" borderId="16" xfId="197" applyNumberFormat="1" applyFont="1" applyBorder="1" applyAlignment="1" applyProtection="1">
      <alignment horizontal="left" vertical="top" wrapText="1"/>
      <protection locked="0"/>
    </xf>
    <xf numFmtId="49" fontId="29" fillId="55" borderId="33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left" vertical="center"/>
    </xf>
    <xf numFmtId="4" fontId="36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9" fontId="30" fillId="0" borderId="0" xfId="0" applyNumberFormat="1" applyFont="1" applyAlignment="1">
      <alignment horizontal="center" vertical="center"/>
    </xf>
    <xf numFmtId="4" fontId="77" fillId="0" borderId="0" xfId="0" applyNumberFormat="1" applyFont="1" applyAlignment="1">
      <alignment horizontal="center" vertical="center"/>
    </xf>
    <xf numFmtId="2" fontId="77" fillId="0" borderId="0" xfId="0" applyNumberFormat="1" applyFont="1" applyAlignment="1">
      <alignment horizontal="center" vertical="center"/>
    </xf>
    <xf numFmtId="10" fontId="93" fillId="0" borderId="0" xfId="153" applyNumberFormat="1" applyFont="1"/>
    <xf numFmtId="165" fontId="93" fillId="0" borderId="0" xfId="177" applyFont="1" applyFill="1"/>
    <xf numFmtId="10" fontId="86" fillId="0" borderId="0" xfId="155" applyNumberFormat="1" applyFont="1" applyBorder="1" applyAlignment="1" applyProtection="1">
      <alignment horizontal="center" vertical="center"/>
      <protection locked="0"/>
    </xf>
    <xf numFmtId="165" fontId="94" fillId="0" borderId="0" xfId="177" applyFont="1" applyFill="1" applyBorder="1"/>
    <xf numFmtId="40" fontId="94" fillId="0" borderId="0" xfId="144" applyNumberFormat="1" applyFont="1"/>
    <xf numFmtId="0" fontId="94" fillId="0" borderId="0" xfId="144" applyFont="1"/>
    <xf numFmtId="4" fontId="95" fillId="0" borderId="16" xfId="199" applyNumberFormat="1" applyFont="1" applyFill="1" applyBorder="1" applyAlignment="1" applyProtection="1">
      <alignment horizontal="right" vertical="center" wrapText="1"/>
    </xf>
    <xf numFmtId="4" fontId="95" fillId="0" borderId="16" xfId="199" applyNumberFormat="1" applyFont="1" applyFill="1" applyBorder="1" applyAlignment="1">
      <alignment horizontal="right" vertical="center" wrapText="1"/>
    </xf>
    <xf numFmtId="4" fontId="95" fillId="0" borderId="16" xfId="0" applyNumberFormat="1" applyFont="1" applyBorder="1" applyAlignment="1">
      <alignment horizontal="right" vertical="center"/>
    </xf>
    <xf numFmtId="2" fontId="95" fillId="0" borderId="16" xfId="199" applyNumberFormat="1" applyFont="1" applyFill="1" applyBorder="1" applyAlignment="1">
      <alignment horizontal="center" vertical="center"/>
    </xf>
    <xf numFmtId="49" fontId="95" fillId="0" borderId="85" xfId="197" applyNumberFormat="1" applyFont="1" applyBorder="1" applyAlignment="1">
      <alignment horizontal="center" vertical="center"/>
    </xf>
    <xf numFmtId="0" fontId="95" fillId="0" borderId="88" xfId="0" applyFont="1" applyBorder="1" applyAlignment="1">
      <alignment horizontal="center" vertical="center" wrapText="1"/>
    </xf>
    <xf numFmtId="0" fontId="95" fillId="0" borderId="16" xfId="0" applyFont="1" applyBorder="1" applyAlignment="1">
      <alignment horizontal="center" vertical="center" wrapText="1"/>
    </xf>
    <xf numFmtId="0" fontId="95" fillId="0" borderId="46" xfId="0" applyFont="1" applyBorder="1" applyAlignment="1">
      <alignment horizontal="center" vertical="center" wrapText="1"/>
    </xf>
    <xf numFmtId="0" fontId="93" fillId="0" borderId="0" xfId="144" applyFont="1"/>
    <xf numFmtId="40" fontId="93" fillId="0" borderId="0" xfId="144" applyNumberFormat="1" applyFont="1"/>
    <xf numFmtId="165" fontId="34" fillId="0" borderId="34" xfId="177" applyFont="1" applyBorder="1" applyAlignment="1" applyProtection="1">
      <alignment horizontal="right" vertical="center"/>
      <protection locked="0"/>
    </xf>
    <xf numFmtId="165" fontId="34" fillId="0" borderId="37" xfId="177" applyFont="1" applyBorder="1" applyAlignment="1" applyProtection="1">
      <alignment horizontal="right" vertical="center"/>
      <protection locked="0"/>
    </xf>
    <xf numFmtId="176" fontId="34" fillId="0" borderId="40" xfId="177" applyNumberFormat="1" applyFont="1" applyBorder="1" applyAlignment="1">
      <alignment horizontal="right" vertical="center" wrapText="1"/>
    </xf>
    <xf numFmtId="165" fontId="34" fillId="0" borderId="25" xfId="177" applyFont="1" applyBorder="1" applyAlignment="1">
      <alignment horizontal="right" vertical="center"/>
    </xf>
    <xf numFmtId="49" fontId="29" fillId="55" borderId="65" xfId="0" applyNumberFormat="1" applyFont="1" applyFill="1" applyBorder="1" applyAlignment="1" applyProtection="1">
      <alignment horizontal="center" wrapText="1"/>
      <protection locked="0"/>
    </xf>
    <xf numFmtId="49" fontId="29" fillId="55" borderId="65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65" xfId="197" applyNumberFormat="1" applyFont="1" applyBorder="1" applyAlignment="1">
      <alignment horizontal="center" vertical="center"/>
    </xf>
    <xf numFmtId="49" fontId="95" fillId="0" borderId="85" xfId="197" applyNumberFormat="1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right" vertical="center"/>
    </xf>
    <xf numFmtId="49" fontId="29" fillId="0" borderId="65" xfId="0" applyNumberFormat="1" applyFont="1" applyBorder="1" applyAlignment="1" applyProtection="1">
      <alignment horizontal="center" wrapText="1"/>
      <protection locked="0"/>
    </xf>
    <xf numFmtId="10" fontId="4" fillId="53" borderId="5" xfId="177" applyNumberFormat="1" applyFont="1" applyFill="1" applyBorder="1"/>
    <xf numFmtId="10" fontId="4" fillId="56" borderId="5" xfId="177" applyNumberFormat="1" applyFont="1" applyFill="1" applyBorder="1" applyAlignment="1">
      <alignment horizontal="center" vertical="center"/>
    </xf>
    <xf numFmtId="10" fontId="4" fillId="56" borderId="5" xfId="177" applyNumberFormat="1" applyFont="1" applyFill="1" applyBorder="1" applyAlignment="1">
      <alignment vertical="center"/>
    </xf>
    <xf numFmtId="165" fontId="60" fillId="56" borderId="5" xfId="177" applyFont="1" applyFill="1" applyBorder="1"/>
    <xf numFmtId="165" fontId="4" fillId="56" borderId="5" xfId="177" applyFont="1" applyFill="1" applyBorder="1"/>
    <xf numFmtId="165" fontId="61" fillId="56" borderId="5" xfId="177" applyFont="1" applyFill="1" applyBorder="1"/>
    <xf numFmtId="0" fontId="81" fillId="0" borderId="86" xfId="0" applyFont="1" applyBorder="1" applyAlignment="1">
      <alignment horizontal="center" vertical="center" wrapText="1"/>
    </xf>
    <xf numFmtId="0" fontId="81" fillId="0" borderId="87" xfId="0" applyFont="1" applyBorder="1" applyAlignment="1">
      <alignment horizontal="center" vertical="center" wrapText="1"/>
    </xf>
    <xf numFmtId="165" fontId="4" fillId="56" borderId="1" xfId="177" applyFont="1" applyFill="1" applyBorder="1" applyAlignment="1">
      <alignment horizontal="center" vertical="center"/>
    </xf>
    <xf numFmtId="165" fontId="4" fillId="56" borderId="68" xfId="177" applyFont="1" applyFill="1" applyBorder="1" applyAlignment="1">
      <alignment horizontal="center" vertical="center"/>
    </xf>
    <xf numFmtId="165" fontId="4" fillId="56" borderId="60" xfId="177" applyFont="1" applyFill="1" applyBorder="1" applyAlignment="1">
      <alignment horizontal="center" vertical="center"/>
    </xf>
    <xf numFmtId="49" fontId="34" fillId="0" borderId="67" xfId="144" applyNumberFormat="1" applyFont="1" applyBorder="1" applyAlignment="1">
      <alignment horizontal="center" vertical="center" wrapText="1"/>
    </xf>
    <xf numFmtId="0" fontId="34" fillId="0" borderId="67" xfId="144" applyFont="1" applyBorder="1" applyAlignment="1">
      <alignment horizontal="center" vertical="center" wrapText="1"/>
    </xf>
    <xf numFmtId="4" fontId="34" fillId="0" borderId="5" xfId="144" applyNumberFormat="1" applyFont="1" applyBorder="1" applyAlignment="1">
      <alignment horizontal="center" vertical="center" wrapText="1"/>
    </xf>
    <xf numFmtId="0" fontId="34" fillId="0" borderId="5" xfId="144" applyFont="1" applyBorder="1" applyAlignment="1">
      <alignment horizontal="center" vertical="center" wrapText="1"/>
    </xf>
    <xf numFmtId="10" fontId="4" fillId="0" borderId="5" xfId="177" applyNumberFormat="1" applyFont="1" applyBorder="1" applyAlignment="1">
      <alignment horizontal="center" vertical="center"/>
    </xf>
    <xf numFmtId="165" fontId="4" fillId="0" borderId="5" xfId="177" applyFont="1" applyBorder="1" applyAlignment="1">
      <alignment horizontal="center" vertical="center"/>
    </xf>
    <xf numFmtId="43" fontId="4" fillId="0" borderId="5" xfId="177" applyNumberFormat="1" applyFont="1" applyFill="1" applyBorder="1" applyAlignment="1">
      <alignment horizontal="center" vertical="center"/>
    </xf>
    <xf numFmtId="165" fontId="4" fillId="0" borderId="5" xfId="177" applyFont="1" applyFill="1" applyBorder="1" applyAlignment="1">
      <alignment horizontal="center" vertical="center"/>
    </xf>
    <xf numFmtId="0" fontId="42" fillId="0" borderId="78" xfId="144" applyFont="1" applyBorder="1" applyAlignment="1">
      <alignment horizontal="center" vertical="center" wrapText="1"/>
    </xf>
    <xf numFmtId="0" fontId="42" fillId="0" borderId="79" xfId="144" applyFont="1" applyBorder="1" applyAlignment="1">
      <alignment horizontal="center" vertical="center" wrapText="1"/>
    </xf>
    <xf numFmtId="0" fontId="42" fillId="0" borderId="80" xfId="144" applyFont="1" applyBorder="1" applyAlignment="1">
      <alignment horizontal="left" vertical="center"/>
    </xf>
    <xf numFmtId="0" fontId="42" fillId="0" borderId="81" xfId="144" applyFont="1" applyBorder="1" applyAlignment="1">
      <alignment horizontal="left" vertical="center"/>
    </xf>
    <xf numFmtId="0" fontId="42" fillId="0" borderId="82" xfId="144" applyFont="1" applyBorder="1" applyAlignment="1">
      <alignment horizontal="left" vertical="center"/>
    </xf>
    <xf numFmtId="0" fontId="42" fillId="0" borderId="51" xfId="144" applyFont="1" applyBorder="1" applyAlignment="1">
      <alignment horizontal="left" vertical="center"/>
    </xf>
    <xf numFmtId="0" fontId="42" fillId="0" borderId="83" xfId="144" applyFont="1" applyBorder="1" applyAlignment="1">
      <alignment horizontal="center" vertical="center"/>
    </xf>
    <xf numFmtId="0" fontId="42" fillId="0" borderId="0" xfId="144" applyFont="1" applyAlignment="1">
      <alignment horizontal="center" vertical="center"/>
    </xf>
    <xf numFmtId="0" fontId="42" fillId="0" borderId="79" xfId="144" applyFont="1" applyBorder="1" applyAlignment="1">
      <alignment horizontal="center" vertical="center"/>
    </xf>
    <xf numFmtId="0" fontId="42" fillId="0" borderId="82" xfId="144" applyFont="1" applyBorder="1" applyAlignment="1">
      <alignment horizontal="center" vertical="center"/>
    </xf>
    <xf numFmtId="0" fontId="42" fillId="0" borderId="0" xfId="144" applyFont="1" applyAlignment="1">
      <alignment horizontal="left" vertical="center" wrapText="1"/>
    </xf>
    <xf numFmtId="0" fontId="42" fillId="0" borderId="25" xfId="144" applyFont="1" applyBorder="1" applyAlignment="1">
      <alignment horizontal="left" vertical="center" wrapText="1"/>
    </xf>
    <xf numFmtId="0" fontId="42" fillId="0" borderId="82" xfId="144" applyFont="1" applyBorder="1" applyAlignment="1">
      <alignment horizontal="left" vertical="center" wrapText="1"/>
    </xf>
    <xf numFmtId="0" fontId="42" fillId="0" borderId="51" xfId="144" applyFont="1" applyBorder="1" applyAlignment="1">
      <alignment horizontal="left" vertical="center" wrapText="1"/>
    </xf>
    <xf numFmtId="0" fontId="84" fillId="0" borderId="78" xfId="0" applyFont="1" applyBorder="1" applyAlignment="1">
      <alignment horizontal="center" vertical="center"/>
    </xf>
    <xf numFmtId="0" fontId="84" fillId="0" borderId="80" xfId="0" applyFont="1" applyBorder="1" applyAlignment="1">
      <alignment horizontal="center" vertical="center"/>
    </xf>
    <xf numFmtId="0" fontId="84" fillId="0" borderId="81" xfId="0" applyFont="1" applyBorder="1" applyAlignment="1">
      <alignment horizontal="center" vertical="center"/>
    </xf>
    <xf numFmtId="0" fontId="84" fillId="0" borderId="83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25" xfId="0" applyFont="1" applyBorder="1" applyAlignment="1">
      <alignment horizontal="center" vertical="center"/>
    </xf>
    <xf numFmtId="0" fontId="84" fillId="0" borderId="79" xfId="0" applyFont="1" applyBorder="1" applyAlignment="1">
      <alignment horizontal="center" vertical="center"/>
    </xf>
    <xf numFmtId="0" fontId="84" fillId="0" borderId="82" xfId="0" applyFont="1" applyBorder="1" applyAlignment="1">
      <alignment horizontal="center" vertical="center"/>
    </xf>
    <xf numFmtId="0" fontId="84" fillId="0" borderId="51" xfId="0" applyFont="1" applyBorder="1" applyAlignment="1">
      <alignment horizontal="center" vertical="center"/>
    </xf>
    <xf numFmtId="0" fontId="55" fillId="0" borderId="78" xfId="144" applyFont="1" applyBorder="1" applyAlignment="1">
      <alignment horizontal="center" vertical="center"/>
    </xf>
    <xf numFmtId="0" fontId="55" fillId="0" borderId="80" xfId="144" applyFont="1" applyBorder="1" applyAlignment="1">
      <alignment horizontal="center" vertical="center"/>
    </xf>
    <xf numFmtId="0" fontId="55" fillId="0" borderId="81" xfId="144" applyFont="1" applyBorder="1" applyAlignment="1">
      <alignment horizontal="center" vertical="center"/>
    </xf>
    <xf numFmtId="0" fontId="55" fillId="0" borderId="83" xfId="144" applyFont="1" applyBorder="1" applyAlignment="1">
      <alignment horizontal="center" vertical="center"/>
    </xf>
    <xf numFmtId="0" fontId="55" fillId="0" borderId="0" xfId="144" applyFont="1" applyAlignment="1">
      <alignment horizontal="center" vertical="center"/>
    </xf>
    <xf numFmtId="0" fontId="55" fillId="0" borderId="25" xfId="144" applyFont="1" applyBorder="1" applyAlignment="1">
      <alignment horizontal="center" vertical="center"/>
    </xf>
    <xf numFmtId="0" fontId="55" fillId="0" borderId="79" xfId="144" applyFont="1" applyBorder="1" applyAlignment="1">
      <alignment horizontal="center" vertical="center"/>
    </xf>
    <xf numFmtId="0" fontId="55" fillId="0" borderId="82" xfId="144" applyFont="1" applyBorder="1" applyAlignment="1">
      <alignment horizontal="center" vertical="center"/>
    </xf>
    <xf numFmtId="0" fontId="55" fillId="0" borderId="51" xfId="144" applyFont="1" applyBorder="1" applyAlignment="1">
      <alignment horizontal="center" vertical="center"/>
    </xf>
    <xf numFmtId="0" fontId="56" fillId="0" borderId="80" xfId="144" applyFont="1" applyBorder="1" applyAlignment="1">
      <alignment horizontal="center" vertical="center" wrapText="1"/>
    </xf>
    <xf numFmtId="0" fontId="56" fillId="0" borderId="83" xfId="144" applyFont="1" applyBorder="1" applyAlignment="1">
      <alignment horizontal="center" vertical="center" wrapText="1"/>
    </xf>
    <xf numFmtId="0" fontId="56" fillId="0" borderId="0" xfId="144" applyFont="1" applyAlignment="1">
      <alignment horizontal="center" vertical="center" wrapText="1"/>
    </xf>
    <xf numFmtId="49" fontId="57" fillId="0" borderId="74" xfId="144" applyNumberFormat="1" applyFont="1" applyBorder="1" applyAlignment="1">
      <alignment horizontal="center" vertical="center" wrapText="1"/>
    </xf>
    <xf numFmtId="0" fontId="34" fillId="0" borderId="75" xfId="144" applyFont="1" applyBorder="1" applyAlignment="1">
      <alignment horizontal="center" vertical="center" wrapText="1"/>
    </xf>
    <xf numFmtId="0" fontId="34" fillId="0" borderId="76" xfId="144" applyFont="1" applyBorder="1" applyAlignment="1">
      <alignment horizontal="center" vertical="center" wrapText="1"/>
    </xf>
    <xf numFmtId="4" fontId="58" fillId="0" borderId="75" xfId="144" applyNumberFormat="1" applyFont="1" applyBorder="1" applyAlignment="1">
      <alignment horizontal="center" vertical="center"/>
    </xf>
    <xf numFmtId="0" fontId="4" fillId="0" borderId="75" xfId="144" applyBorder="1" applyAlignment="1">
      <alignment horizontal="center" vertical="center" wrapText="1"/>
    </xf>
    <xf numFmtId="0" fontId="4" fillId="0" borderId="76" xfId="144" applyBorder="1" applyAlignment="1">
      <alignment horizontal="center" vertical="center" wrapText="1"/>
    </xf>
    <xf numFmtId="4" fontId="57" fillId="0" borderId="77" xfId="144" applyNumberFormat="1" applyFont="1" applyBorder="1" applyAlignment="1">
      <alignment horizontal="center" vertical="center"/>
    </xf>
    <xf numFmtId="4" fontId="59" fillId="0" borderId="77" xfId="144" applyNumberFormat="1" applyFont="1" applyBorder="1" applyAlignment="1">
      <alignment horizontal="center" vertical="center"/>
    </xf>
    <xf numFmtId="4" fontId="42" fillId="0" borderId="54" xfId="144" applyNumberFormat="1" applyFont="1" applyBorder="1" applyAlignment="1">
      <alignment horizontal="center" vertical="center"/>
    </xf>
    <xf numFmtId="4" fontId="42" fillId="0" borderId="52" xfId="144" applyNumberFormat="1" applyFont="1" applyBorder="1" applyAlignment="1">
      <alignment horizontal="center" vertical="center"/>
    </xf>
    <xf numFmtId="4" fontId="42" fillId="0" borderId="53" xfId="144" applyNumberFormat="1" applyFont="1" applyBorder="1" applyAlignment="1">
      <alignment horizontal="center" vertical="center"/>
    </xf>
    <xf numFmtId="175" fontId="4" fillId="0" borderId="54" xfId="144" applyNumberFormat="1" applyBorder="1" applyAlignment="1">
      <alignment horizontal="center" vertical="center" wrapText="1"/>
    </xf>
    <xf numFmtId="175" fontId="4" fillId="0" borderId="52" xfId="144" applyNumberFormat="1" applyBorder="1" applyAlignment="1">
      <alignment horizontal="center" vertical="center" wrapText="1"/>
    </xf>
    <xf numFmtId="175" fontId="4" fillId="0" borderId="53" xfId="144" applyNumberFormat="1" applyBorder="1" applyAlignment="1">
      <alignment horizontal="center" vertical="center" wrapText="1"/>
    </xf>
    <xf numFmtId="165" fontId="34" fillId="0" borderId="67" xfId="177" applyFont="1" applyBorder="1" applyAlignment="1">
      <alignment horizontal="right"/>
    </xf>
    <xf numFmtId="165" fontId="34" fillId="0" borderId="5" xfId="177" applyFont="1" applyBorder="1" applyAlignment="1">
      <alignment horizontal="right"/>
    </xf>
    <xf numFmtId="0" fontId="34" fillId="0" borderId="70" xfId="144" applyFont="1" applyBorder="1" applyAlignment="1">
      <alignment horizontal="center" vertical="center"/>
    </xf>
    <xf numFmtId="0" fontId="34" fillId="0" borderId="21" xfId="144" applyFont="1" applyBorder="1" applyAlignment="1">
      <alignment horizontal="center" vertical="center"/>
    </xf>
    <xf numFmtId="0" fontId="34" fillId="0" borderId="58" xfId="144" applyFont="1" applyBorder="1" applyAlignment="1">
      <alignment horizontal="center" vertical="center"/>
    </xf>
    <xf numFmtId="0" fontId="34" fillId="0" borderId="22" xfId="144" applyFont="1" applyBorder="1" applyAlignment="1">
      <alignment horizontal="center" vertical="center"/>
    </xf>
    <xf numFmtId="165" fontId="34" fillId="0" borderId="59" xfId="177" applyFont="1" applyBorder="1" applyAlignment="1">
      <alignment horizontal="center" vertical="center"/>
    </xf>
    <xf numFmtId="165" fontId="34" fillId="0" borderId="22" xfId="177" applyFont="1" applyBorder="1" applyAlignment="1">
      <alignment horizontal="center" vertical="center"/>
    </xf>
    <xf numFmtId="165" fontId="34" fillId="0" borderId="59" xfId="177" applyFont="1" applyBorder="1" applyAlignment="1">
      <alignment horizontal="center" vertical="center" wrapText="1"/>
    </xf>
    <xf numFmtId="165" fontId="34" fillId="0" borderId="22" xfId="177" applyFont="1" applyBorder="1" applyAlignment="1">
      <alignment horizontal="center" vertical="center" wrapText="1"/>
    </xf>
    <xf numFmtId="165" fontId="4" fillId="56" borderId="5" xfId="177" applyFont="1" applyFill="1" applyBorder="1" applyAlignment="1">
      <alignment horizontal="center" vertical="center"/>
    </xf>
    <xf numFmtId="0" fontId="35" fillId="0" borderId="54" xfId="144" applyFont="1" applyBorder="1" applyAlignment="1">
      <alignment horizontal="right"/>
    </xf>
    <xf numFmtId="0" fontId="35" fillId="0" borderId="52" xfId="144" applyFont="1" applyBorder="1" applyAlignment="1">
      <alignment horizontal="right"/>
    </xf>
    <xf numFmtId="165" fontId="34" fillId="0" borderId="38" xfId="177" applyFont="1" applyBorder="1" applyAlignment="1">
      <alignment horizontal="right" vertical="center"/>
    </xf>
    <xf numFmtId="165" fontId="34" fillId="0" borderId="39" xfId="177" applyFont="1" applyBorder="1" applyAlignment="1">
      <alignment horizontal="right" vertical="center"/>
    </xf>
    <xf numFmtId="0" fontId="35" fillId="0" borderId="71" xfId="144" applyFont="1" applyBorder="1" applyAlignment="1">
      <alignment horizontal="right" vertical="center"/>
    </xf>
    <xf numFmtId="0" fontId="35" fillId="0" borderId="72" xfId="144" applyFont="1" applyBorder="1" applyAlignment="1">
      <alignment horizontal="right" vertical="center"/>
    </xf>
    <xf numFmtId="10" fontId="34" fillId="0" borderId="69" xfId="155" applyNumberFormat="1" applyFont="1" applyBorder="1" applyAlignment="1" applyProtection="1">
      <alignment horizontal="right" vertical="center"/>
      <protection locked="0"/>
    </xf>
    <xf numFmtId="10" fontId="34" fillId="0" borderId="66" xfId="155" applyNumberFormat="1" applyFont="1" applyBorder="1" applyAlignment="1" applyProtection="1">
      <alignment horizontal="right" vertical="center"/>
      <protection locked="0"/>
    </xf>
    <xf numFmtId="10" fontId="34" fillId="56" borderId="65" xfId="155" applyNumberFormat="1" applyFont="1" applyFill="1" applyBorder="1" applyAlignment="1">
      <alignment horizontal="right" vertical="center"/>
    </xf>
    <xf numFmtId="10" fontId="34" fillId="56" borderId="64" xfId="155" applyNumberFormat="1" applyFont="1" applyFill="1" applyBorder="1" applyAlignment="1">
      <alignment horizontal="right" vertical="center"/>
    </xf>
    <xf numFmtId="0" fontId="35" fillId="0" borderId="73" xfId="144" applyFont="1" applyBorder="1" applyAlignment="1">
      <alignment horizontal="right" vertical="center"/>
    </xf>
    <xf numFmtId="0" fontId="35" fillId="0" borderId="64" xfId="144" applyFont="1" applyBorder="1" applyAlignment="1">
      <alignment horizontal="right" vertical="center"/>
    </xf>
    <xf numFmtId="165" fontId="34" fillId="0" borderId="65" xfId="177" applyFont="1" applyBorder="1" applyAlignment="1" applyProtection="1">
      <alignment horizontal="right" vertical="center"/>
      <protection locked="0"/>
    </xf>
    <xf numFmtId="165" fontId="34" fillId="0" borderId="64" xfId="177" applyFont="1" applyBorder="1" applyAlignment="1" applyProtection="1">
      <alignment horizontal="right" vertical="center"/>
      <protection locked="0"/>
    </xf>
    <xf numFmtId="165" fontId="34" fillId="56" borderId="65" xfId="177" applyFont="1" applyFill="1" applyBorder="1" applyAlignment="1" applyProtection="1">
      <alignment horizontal="right" vertical="center"/>
      <protection locked="0"/>
    </xf>
    <xf numFmtId="165" fontId="34" fillId="56" borderId="64" xfId="177" applyFont="1" applyFill="1" applyBorder="1" applyAlignment="1" applyProtection="1">
      <alignment horizontal="right" vertical="center"/>
      <protection locked="0"/>
    </xf>
    <xf numFmtId="0" fontId="35" fillId="0" borderId="73" xfId="144" applyFont="1" applyBorder="1" applyAlignment="1">
      <alignment horizontal="right" vertical="center" wrapText="1"/>
    </xf>
    <xf numFmtId="0" fontId="35" fillId="0" borderId="64" xfId="144" applyFont="1" applyBorder="1" applyAlignment="1">
      <alignment horizontal="right" vertical="center" wrapText="1"/>
    </xf>
    <xf numFmtId="10" fontId="34" fillId="0" borderId="65" xfId="155" applyNumberFormat="1" applyFont="1" applyFill="1" applyBorder="1" applyAlignment="1">
      <alignment horizontal="right" vertical="center"/>
    </xf>
    <xf numFmtId="10" fontId="34" fillId="0" borderId="64" xfId="155" applyNumberFormat="1" applyFont="1" applyFill="1" applyBorder="1" applyAlignment="1">
      <alignment horizontal="right" vertical="center"/>
    </xf>
    <xf numFmtId="10" fontId="34" fillId="56" borderId="69" xfId="155" applyNumberFormat="1" applyFont="1" applyFill="1" applyBorder="1" applyAlignment="1" applyProtection="1">
      <alignment horizontal="right" vertical="center"/>
      <protection locked="0"/>
    </xf>
    <xf numFmtId="10" fontId="34" fillId="56" borderId="66" xfId="155" applyNumberFormat="1" applyFont="1" applyFill="1" applyBorder="1" applyAlignment="1" applyProtection="1">
      <alignment horizontal="right" vertical="center"/>
      <protection locked="0"/>
    </xf>
    <xf numFmtId="10" fontId="4" fillId="0" borderId="58" xfId="177" applyNumberFormat="1" applyFont="1" applyBorder="1" applyAlignment="1">
      <alignment horizontal="center" vertical="center"/>
    </xf>
    <xf numFmtId="10" fontId="4" fillId="0" borderId="59" xfId="177" applyNumberFormat="1" applyFont="1" applyBorder="1" applyAlignment="1">
      <alignment horizontal="center" vertical="center"/>
    </xf>
    <xf numFmtId="10" fontId="4" fillId="0" borderId="22" xfId="177" applyNumberFormat="1" applyFont="1" applyBorder="1" applyAlignment="1">
      <alignment horizontal="center" vertical="center"/>
    </xf>
    <xf numFmtId="0" fontId="37" fillId="0" borderId="0" xfId="0" applyFont="1"/>
    <xf numFmtId="2" fontId="55" fillId="57" borderId="63" xfId="265" applyNumberFormat="1" applyFont="1" applyFill="1" applyBorder="1" applyAlignment="1" applyProtection="1">
      <alignment horizontal="center" vertical="center"/>
      <protection locked="0"/>
    </xf>
    <xf numFmtId="2" fontId="55" fillId="57" borderId="55" xfId="265" applyNumberFormat="1" applyFont="1" applyFill="1" applyBorder="1" applyAlignment="1" applyProtection="1">
      <alignment horizontal="center" vertical="center"/>
      <protection locked="0"/>
    </xf>
    <xf numFmtId="2" fontId="55" fillId="57" borderId="56" xfId="265" applyNumberFormat="1" applyFont="1" applyFill="1" applyBorder="1" applyAlignment="1" applyProtection="1">
      <alignment horizontal="center" vertical="center"/>
      <protection locked="0"/>
    </xf>
    <xf numFmtId="2" fontId="55" fillId="57" borderId="5" xfId="265" applyNumberFormat="1" applyFont="1" applyFill="1" applyBorder="1" applyAlignment="1" applyProtection="1">
      <alignment horizontal="center" vertical="center"/>
      <protection locked="0"/>
    </xf>
    <xf numFmtId="2" fontId="55" fillId="57" borderId="92" xfId="265" applyNumberFormat="1" applyFont="1" applyFill="1" applyBorder="1" applyAlignment="1" applyProtection="1">
      <alignment horizontal="center" vertical="center"/>
      <protection locked="0"/>
    </xf>
    <xf numFmtId="2" fontId="55" fillId="57" borderId="93" xfId="265" applyNumberFormat="1" applyFont="1" applyFill="1" applyBorder="1" applyAlignment="1" applyProtection="1">
      <alignment horizontal="center" vertical="center"/>
      <protection locked="0"/>
    </xf>
    <xf numFmtId="2" fontId="55" fillId="57" borderId="84" xfId="265" applyNumberFormat="1" applyFont="1" applyFill="1" applyBorder="1" applyAlignment="1" applyProtection="1">
      <alignment horizontal="center" vertical="center"/>
      <protection locked="0"/>
    </xf>
    <xf numFmtId="2" fontId="55" fillId="57" borderId="61" xfId="265" applyNumberFormat="1" applyFont="1" applyFill="1" applyBorder="1" applyAlignment="1" applyProtection="1">
      <alignment horizontal="center" vertical="center"/>
      <protection locked="0"/>
    </xf>
    <xf numFmtId="2" fontId="55" fillId="57" borderId="62" xfId="265" applyNumberFormat="1" applyFont="1" applyFill="1" applyBorder="1" applyAlignment="1" applyProtection="1">
      <alignment horizontal="center" vertical="center"/>
      <protection locked="0"/>
    </xf>
    <xf numFmtId="10" fontId="96" fillId="0" borderId="63" xfId="248" applyNumberFormat="1" applyFont="1" applyBorder="1" applyAlignment="1" applyProtection="1">
      <alignment horizontal="center" vertical="center"/>
      <protection locked="0"/>
    </xf>
    <xf numFmtId="10" fontId="96" fillId="0" borderId="55" xfId="248" applyNumberFormat="1" applyFont="1" applyBorder="1" applyAlignment="1" applyProtection="1">
      <alignment horizontal="center" vertical="center"/>
      <protection locked="0"/>
    </xf>
    <xf numFmtId="10" fontId="96" fillId="0" borderId="56" xfId="248" applyNumberFormat="1" applyFont="1" applyBorder="1" applyAlignment="1" applyProtection="1">
      <alignment horizontal="center" vertical="center"/>
      <protection locked="0"/>
    </xf>
    <xf numFmtId="10" fontId="96" fillId="0" borderId="5" xfId="248" applyNumberFormat="1" applyFont="1" applyBorder="1" applyAlignment="1" applyProtection="1">
      <alignment horizontal="center" vertical="center"/>
      <protection locked="0"/>
    </xf>
    <xf numFmtId="10" fontId="96" fillId="0" borderId="92" xfId="248" applyNumberFormat="1" applyFont="1" applyBorder="1" applyAlignment="1" applyProtection="1">
      <alignment horizontal="center" vertical="center"/>
      <protection locked="0"/>
    </xf>
    <xf numFmtId="10" fontId="96" fillId="0" borderId="93" xfId="248" applyNumberFormat="1" applyFont="1" applyBorder="1" applyAlignment="1" applyProtection="1">
      <alignment horizontal="center" vertical="center"/>
      <protection locked="0"/>
    </xf>
    <xf numFmtId="10" fontId="96" fillId="0" borderId="50" xfId="248" applyNumberFormat="1" applyFont="1" applyBorder="1" applyAlignment="1" applyProtection="1">
      <alignment horizontal="center" vertical="center"/>
      <protection locked="0"/>
    </xf>
    <xf numFmtId="10" fontId="96" fillId="0" borderId="0" xfId="248" applyNumberFormat="1" applyFont="1" applyAlignment="1" applyProtection="1">
      <alignment horizontal="center" vertical="center"/>
      <protection locked="0"/>
    </xf>
    <xf numFmtId="10" fontId="96" fillId="0" borderId="57" xfId="248" applyNumberFormat="1" applyFont="1" applyBorder="1" applyAlignment="1" applyProtection="1">
      <alignment horizontal="center" vertical="center"/>
      <protection locked="0"/>
    </xf>
    <xf numFmtId="10" fontId="96" fillId="0" borderId="84" xfId="248" applyNumberFormat="1" applyFont="1" applyBorder="1" applyAlignment="1" applyProtection="1">
      <alignment horizontal="center" vertical="center"/>
      <protection locked="0"/>
    </xf>
    <xf numFmtId="10" fontId="96" fillId="0" borderId="61" xfId="248" applyNumberFormat="1" applyFont="1" applyBorder="1" applyAlignment="1" applyProtection="1">
      <alignment horizontal="center" vertical="center"/>
      <protection locked="0"/>
    </xf>
    <xf numFmtId="10" fontId="96" fillId="0" borderId="62" xfId="248" applyNumberFormat="1" applyFont="1" applyBorder="1" applyAlignment="1" applyProtection="1">
      <alignment horizontal="center" vertical="center"/>
      <protection locked="0"/>
    </xf>
    <xf numFmtId="0" fontId="97" fillId="0" borderId="0" xfId="0" applyFont="1" applyProtection="1">
      <protection locked="0"/>
    </xf>
    <xf numFmtId="0" fontId="98" fillId="0" borderId="0" xfId="0" applyFont="1" applyAlignment="1" applyProtection="1">
      <alignment horizontal="left" vertical="top" wrapText="1"/>
      <protection locked="0"/>
    </xf>
    <xf numFmtId="0" fontId="99" fillId="0" borderId="0" xfId="0" applyFont="1" applyAlignment="1" applyProtection="1">
      <alignment horizontal="left" vertical="top" wrapText="1"/>
      <protection locked="0"/>
    </xf>
    <xf numFmtId="2" fontId="100" fillId="0" borderId="0" xfId="196" applyNumberFormat="1" applyFont="1" applyAlignment="1" applyProtection="1">
      <alignment horizontal="left" vertical="top" wrapText="1"/>
      <protection locked="0"/>
    </xf>
    <xf numFmtId="2" fontId="100" fillId="0" borderId="0" xfId="196" applyNumberFormat="1" applyFont="1" applyAlignment="1" applyProtection="1">
      <alignment horizontal="right"/>
      <protection locked="0"/>
    </xf>
    <xf numFmtId="168" fontId="100" fillId="0" borderId="0" xfId="196" applyNumberFormat="1" applyFont="1" applyAlignment="1" applyProtection="1">
      <alignment horizontal="right"/>
      <protection locked="0"/>
    </xf>
    <xf numFmtId="4" fontId="100" fillId="0" borderId="0" xfId="0" applyNumberFormat="1" applyFont="1" applyAlignment="1" applyProtection="1">
      <alignment horizontal="right"/>
      <protection locked="0"/>
    </xf>
    <xf numFmtId="0" fontId="101" fillId="0" borderId="0" xfId="0" applyFont="1" applyProtection="1">
      <protection locked="0"/>
    </xf>
    <xf numFmtId="0" fontId="99" fillId="0" borderId="0" xfId="0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vertical="center"/>
      <protection locked="0"/>
    </xf>
    <xf numFmtId="49" fontId="100" fillId="0" borderId="0" xfId="196" applyNumberFormat="1" applyFont="1" applyAlignment="1" applyProtection="1">
      <alignment horizontal="right"/>
      <protection locked="0"/>
    </xf>
    <xf numFmtId="172" fontId="100" fillId="0" borderId="0" xfId="0" applyNumberFormat="1" applyFont="1" applyAlignment="1" applyProtection="1">
      <alignment horizontal="right"/>
      <protection locked="0"/>
    </xf>
    <xf numFmtId="0" fontId="84" fillId="0" borderId="0" xfId="0" applyFont="1" applyAlignment="1" applyProtection="1">
      <alignment horizontal="center" vertical="center" wrapText="1"/>
      <protection locked="0"/>
    </xf>
    <xf numFmtId="0" fontId="87" fillId="0" borderId="0" xfId="0" applyFont="1" applyFill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2" fontId="28" fillId="0" borderId="0" xfId="196" applyNumberFormat="1" applyFont="1" applyFill="1" applyAlignment="1" applyProtection="1">
      <alignment horizontal="right"/>
      <protection locked="0"/>
    </xf>
    <xf numFmtId="0" fontId="58" fillId="0" borderId="0" xfId="196" applyNumberFormat="1" applyFont="1" applyFill="1" applyBorder="1" applyAlignment="1" applyProtection="1">
      <alignment horizontal="right"/>
      <protection locked="0"/>
    </xf>
    <xf numFmtId="168" fontId="37" fillId="0" borderId="0" xfId="196" applyNumberFormat="1" applyFont="1" applyFill="1" applyBorder="1" applyAlignment="1" applyProtection="1">
      <alignment horizontal="left"/>
      <protection locked="0"/>
    </xf>
    <xf numFmtId="168" fontId="58" fillId="0" borderId="0" xfId="196" applyNumberFormat="1" applyFont="1" applyFill="1" applyBorder="1" applyAlignment="1" applyProtection="1">
      <alignment horizontal="left"/>
      <protection locked="0"/>
    </xf>
    <xf numFmtId="4" fontId="78" fillId="0" borderId="0" xfId="0" applyNumberFormat="1" applyFont="1" applyFill="1" applyAlignment="1" applyProtection="1">
      <alignment horizontal="right"/>
      <protection locked="0"/>
    </xf>
    <xf numFmtId="0" fontId="58" fillId="0" borderId="0" xfId="0" applyFont="1" applyFill="1" applyAlignment="1" applyProtection="1">
      <alignment vertical="center" wrapText="1"/>
      <protection locked="0"/>
    </xf>
    <xf numFmtId="0" fontId="37" fillId="0" borderId="0" xfId="0" applyFont="1" applyFill="1" applyAlignment="1" applyProtection="1">
      <alignment horizontal="left" vertical="center" wrapText="1"/>
      <protection locked="0"/>
    </xf>
    <xf numFmtId="0" fontId="37" fillId="0" borderId="0" xfId="0" applyFont="1" applyFill="1" applyAlignment="1" applyProtection="1">
      <alignment horizontal="center" vertical="center"/>
      <protection locked="0"/>
    </xf>
    <xf numFmtId="4" fontId="58" fillId="0" borderId="0" xfId="145" applyNumberFormat="1" applyFont="1" applyFill="1" applyAlignment="1" applyProtection="1">
      <alignment horizontal="right" vertical="center"/>
      <protection locked="0"/>
    </xf>
    <xf numFmtId="4" fontId="37" fillId="0" borderId="0" xfId="0" applyNumberFormat="1" applyFont="1" applyFill="1" applyAlignment="1" applyProtection="1">
      <alignment horizontal="right" vertical="center"/>
      <protection locked="0"/>
    </xf>
    <xf numFmtId="168" fontId="58" fillId="0" borderId="0" xfId="196" applyNumberFormat="1" applyFont="1" applyFill="1" applyBorder="1" applyAlignment="1" applyProtection="1">
      <alignment horizontal="left" vertical="center"/>
      <protection locked="0"/>
    </xf>
    <xf numFmtId="0" fontId="58" fillId="0" borderId="0" xfId="0" applyFont="1" applyFill="1" applyAlignment="1" applyProtection="1">
      <alignment vertical="center"/>
      <protection locked="0"/>
    </xf>
    <xf numFmtId="0" fontId="37" fillId="0" borderId="0" xfId="0" applyFont="1" applyFill="1" applyAlignment="1" applyProtection="1">
      <alignment horizontal="left" vertical="center"/>
      <protection locked="0"/>
    </xf>
    <xf numFmtId="0" fontId="37" fillId="0" borderId="0" xfId="0" quotePrefix="1" applyFont="1" applyFill="1" applyAlignment="1" applyProtection="1">
      <alignment horizontal="left" vertical="center"/>
      <protection locked="0"/>
    </xf>
    <xf numFmtId="1" fontId="37" fillId="0" borderId="0" xfId="196" applyNumberFormat="1" applyFont="1" applyFill="1" applyBorder="1" applyAlignment="1" applyProtection="1">
      <alignment horizontal="right" vertical="center"/>
      <protection locked="0"/>
    </xf>
    <xf numFmtId="168" fontId="29" fillId="0" borderId="0" xfId="196" applyNumberFormat="1" applyFont="1" applyFill="1" applyAlignment="1" applyProtection="1">
      <alignment horizontal="right"/>
      <protection locked="0"/>
    </xf>
    <xf numFmtId="0" fontId="37" fillId="0" borderId="0" xfId="0" applyFont="1" applyFill="1" applyProtection="1">
      <protection locked="0"/>
    </xf>
    <xf numFmtId="2" fontId="37" fillId="0" borderId="0" xfId="196" applyNumberFormat="1" applyFont="1" applyFill="1" applyBorder="1" applyAlignment="1" applyProtection="1">
      <alignment horizontal="right" vertical="center"/>
      <protection locked="0"/>
    </xf>
    <xf numFmtId="2" fontId="37" fillId="0" borderId="0" xfId="196" applyNumberFormat="1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0" fontId="37" fillId="0" borderId="0" xfId="145" applyFont="1" applyAlignment="1" applyProtection="1">
      <alignment horizontal="left" vertical="center"/>
      <protection locked="0"/>
    </xf>
    <xf numFmtId="0" fontId="37" fillId="0" borderId="0" xfId="0" applyFont="1" applyProtection="1">
      <protection locked="0"/>
    </xf>
    <xf numFmtId="4" fontId="37" fillId="0" borderId="0" xfId="0" applyNumberFormat="1" applyFont="1" applyAlignment="1" applyProtection="1">
      <alignment horizontal="center" vertical="center"/>
      <protection locked="0"/>
    </xf>
    <xf numFmtId="2" fontId="37" fillId="0" borderId="0" xfId="196" applyNumberFormat="1" applyFont="1" applyBorder="1" applyAlignment="1" applyProtection="1">
      <alignment horizontal="right" vertical="center"/>
      <protection locked="0"/>
    </xf>
    <xf numFmtId="0" fontId="98" fillId="0" borderId="0" xfId="0" applyFont="1" applyAlignment="1" applyProtection="1">
      <alignment vertical="center"/>
      <protection locked="0"/>
    </xf>
  </cellXfs>
  <cellStyles count="31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7" builtinId="30" customBuiltin="1"/>
    <cellStyle name="20% - Ênfase2" xfId="8" builtinId="34" customBuiltin="1"/>
    <cellStyle name="20% - Ênfase3" xfId="9" builtinId="38" customBuiltin="1"/>
    <cellStyle name="20% - Ênfase4" xfId="10" builtinId="42" customBuiltin="1"/>
    <cellStyle name="20% - Ênfase5" xfId="11" builtinId="46" customBuiltin="1"/>
    <cellStyle name="20% - Ênfase6" xfId="12" builtinId="50" customBuiltin="1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Ênfase1" xfId="19" builtinId="31" customBuiltin="1"/>
    <cellStyle name="40% - Ênfase2" xfId="20" builtinId="35" customBuiltin="1"/>
    <cellStyle name="40% - Ênfase3" xfId="21" builtinId="39" customBuiltin="1"/>
    <cellStyle name="40% - Ênfase4" xfId="22" builtinId="43" customBuiltin="1"/>
    <cellStyle name="40% - Ênfase5" xfId="23" builtinId="47" customBuiltin="1"/>
    <cellStyle name="40% - Ênfase6" xfId="24" builtinId="51" customBuiltin="1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- Ênfase1" xfId="31" builtinId="32" customBuiltin="1"/>
    <cellStyle name="60% - Ênfase2" xfId="32" builtinId="36" customBuiltin="1"/>
    <cellStyle name="60% - Ênfase3" xfId="33" builtinId="40" customBuiltin="1"/>
    <cellStyle name="60% - Ênfase4" xfId="34" builtinId="44" customBuiltin="1"/>
    <cellStyle name="60% - Ênfase5" xfId="35" builtinId="48" customBuiltin="1"/>
    <cellStyle name="60% - Ênfase6" xfId="36" builtinId="52" customBuiltin="1"/>
    <cellStyle name="Accent 1 1" xfId="37" xr:uid="{00000000-0005-0000-0000-000024000000}"/>
    <cellStyle name="Accent 2 1" xfId="38" xr:uid="{00000000-0005-0000-0000-000025000000}"/>
    <cellStyle name="Accent 3 1" xfId="39" xr:uid="{00000000-0005-0000-0000-000026000000}"/>
    <cellStyle name="Accent 4" xfId="40" xr:uid="{00000000-0005-0000-0000-000027000000}"/>
    <cellStyle name="Accent1" xfId="41" xr:uid="{00000000-0005-0000-0000-000028000000}"/>
    <cellStyle name="Accent2" xfId="42" xr:uid="{00000000-0005-0000-0000-000029000000}"/>
    <cellStyle name="Accent3" xfId="43" xr:uid="{00000000-0005-0000-0000-00002A000000}"/>
    <cellStyle name="Accent4" xfId="44" xr:uid="{00000000-0005-0000-0000-00002B000000}"/>
    <cellStyle name="Accent5" xfId="45" xr:uid="{00000000-0005-0000-0000-00002C000000}"/>
    <cellStyle name="Accent6" xfId="46" xr:uid="{00000000-0005-0000-0000-00002D000000}"/>
    <cellStyle name="ARIAL" xfId="47" xr:uid="{00000000-0005-0000-0000-00002E000000}"/>
    <cellStyle name="ARIAL 2" xfId="48" xr:uid="{00000000-0005-0000-0000-00002F000000}"/>
    <cellStyle name="ARIAL 2 2" xfId="49" xr:uid="{00000000-0005-0000-0000-000030000000}"/>
    <cellStyle name="Bad" xfId="50" xr:uid="{00000000-0005-0000-0000-000031000000}"/>
    <cellStyle name="Bad 1" xfId="51" xr:uid="{00000000-0005-0000-0000-000032000000}"/>
    <cellStyle name="Bom" xfId="52" builtinId="26" customBuiltin="1"/>
    <cellStyle name="CABEÇALHO" xfId="53" xr:uid="{00000000-0005-0000-0000-000034000000}"/>
    <cellStyle name="Cabeçalho 1" xfId="54" xr:uid="{00000000-0005-0000-0000-000035000000}"/>
    <cellStyle name="Cabeçalho 1 2" xfId="55" xr:uid="{00000000-0005-0000-0000-000036000000}"/>
    <cellStyle name="Cabeçalho 1 2 2" xfId="56" xr:uid="{00000000-0005-0000-0000-000037000000}"/>
    <cellStyle name="Cabeçalho 2" xfId="57" xr:uid="{00000000-0005-0000-0000-000038000000}"/>
    <cellStyle name="Cabeçalho 2 2" xfId="58" xr:uid="{00000000-0005-0000-0000-000039000000}"/>
    <cellStyle name="Cabeçalho 2 2 2" xfId="59" xr:uid="{00000000-0005-0000-0000-00003A000000}"/>
    <cellStyle name="Calculation" xfId="60" xr:uid="{00000000-0005-0000-0000-00003B000000}"/>
    <cellStyle name="Cálculo" xfId="61" builtinId="22" customBuiltin="1"/>
    <cellStyle name="Cancel" xfId="62" xr:uid="{00000000-0005-0000-0000-00003D000000}"/>
    <cellStyle name="Cancel 2" xfId="63" xr:uid="{00000000-0005-0000-0000-00003E000000}"/>
    <cellStyle name="Cancel 2 2" xfId="64" xr:uid="{00000000-0005-0000-0000-00003F000000}"/>
    <cellStyle name="Cancel 2 2 2" xfId="215" xr:uid="{2B7553A7-2924-4F49-8026-8C2B5D3EA5FC}"/>
    <cellStyle name="Cancel 2 3" xfId="214" xr:uid="{5EE16B5E-9285-4054-B4F1-82E64DD642A8}"/>
    <cellStyle name="Cancel 3" xfId="65" xr:uid="{00000000-0005-0000-0000-000040000000}"/>
    <cellStyle name="Cancel 3 2" xfId="216" xr:uid="{7899E5E7-3E48-47F9-BAE3-CD61336001FE}"/>
    <cellStyle name="Célula de Verificação" xfId="66" builtinId="23" customBuiltin="1"/>
    <cellStyle name="Célula Vinculada" xfId="67" builtinId="24" customBuiltin="1"/>
    <cellStyle name="Check Cell" xfId="68" xr:uid="{00000000-0005-0000-0000-000043000000}"/>
    <cellStyle name="Data" xfId="69" xr:uid="{00000000-0005-0000-0000-000044000000}"/>
    <cellStyle name="Data 2" xfId="70" xr:uid="{00000000-0005-0000-0000-000045000000}"/>
    <cellStyle name="Data 2 2" xfId="71" xr:uid="{00000000-0005-0000-0000-000046000000}"/>
    <cellStyle name="Data 2 2 2" xfId="218" xr:uid="{D9C46F8B-D2E0-47A0-97C3-099D225F4E43}"/>
    <cellStyle name="Data 2 3" xfId="217" xr:uid="{D689C994-FF63-4B95-9B2A-500F68D2BB8D}"/>
    <cellStyle name="Data 3" xfId="72" xr:uid="{00000000-0005-0000-0000-000047000000}"/>
    <cellStyle name="Data 3 2" xfId="219" xr:uid="{C07C6FED-398C-417A-B938-DB9E1F72E99C}"/>
    <cellStyle name="Ênfase1" xfId="73" builtinId="29" customBuiltin="1"/>
    <cellStyle name="Ênfase2" xfId="74" builtinId="33" customBuiltin="1"/>
    <cellStyle name="Ênfase3" xfId="75" builtinId="37" customBuiltin="1"/>
    <cellStyle name="Ênfase4" xfId="76" builtinId="41" customBuiltin="1"/>
    <cellStyle name="Ênfase5" xfId="77" builtinId="45" customBuiltin="1"/>
    <cellStyle name="Ênfase6" xfId="78" builtinId="49" customBuiltin="1"/>
    <cellStyle name="Entrada" xfId="79" builtinId="20" customBuiltin="1"/>
    <cellStyle name="Error 1" xfId="80" xr:uid="{00000000-0005-0000-0000-00004F000000}"/>
    <cellStyle name="Estilo 1" xfId="81" xr:uid="{00000000-0005-0000-0000-000050000000}"/>
    <cellStyle name="Estilo 1 2" xfId="220" xr:uid="{51167A4D-F241-4763-976A-8C3915B06C6E}"/>
    <cellStyle name="Estilo 2" xfId="82" xr:uid="{00000000-0005-0000-0000-000051000000}"/>
    <cellStyle name="Estilo 2 2" xfId="221" xr:uid="{6C479636-CE4F-423B-8E18-640D62DC273A}"/>
    <cellStyle name="Euro" xfId="83" xr:uid="{00000000-0005-0000-0000-000052000000}"/>
    <cellStyle name="Euro 2" xfId="222" xr:uid="{B000FA83-0D31-4966-8F5D-640CF7E4EFF1}"/>
    <cellStyle name="Explanatory Text" xfId="84" xr:uid="{00000000-0005-0000-0000-000053000000}"/>
    <cellStyle name="F2" xfId="85" xr:uid="{00000000-0005-0000-0000-000054000000}"/>
    <cellStyle name="F3" xfId="86" xr:uid="{00000000-0005-0000-0000-000055000000}"/>
    <cellStyle name="F4" xfId="87" xr:uid="{00000000-0005-0000-0000-000056000000}"/>
    <cellStyle name="F5" xfId="88" xr:uid="{00000000-0005-0000-0000-000057000000}"/>
    <cellStyle name="F6" xfId="89" xr:uid="{00000000-0005-0000-0000-000058000000}"/>
    <cellStyle name="F7" xfId="90" xr:uid="{00000000-0005-0000-0000-000059000000}"/>
    <cellStyle name="F8" xfId="91" xr:uid="{00000000-0005-0000-0000-00005A000000}"/>
    <cellStyle name="Fixo" xfId="92" xr:uid="{00000000-0005-0000-0000-00005B000000}"/>
    <cellStyle name="Fixo 2" xfId="93" xr:uid="{00000000-0005-0000-0000-00005C000000}"/>
    <cellStyle name="Fixo 2 2" xfId="94" xr:uid="{00000000-0005-0000-0000-00005D000000}"/>
    <cellStyle name="Fixo 2 2 2" xfId="224" xr:uid="{E8F8DA75-3B36-4BC2-8AE0-5C041A9F5BAC}"/>
    <cellStyle name="Fixo 2 3" xfId="223" xr:uid="{54A272DD-3F9B-473E-9DE8-C1ABEFDD18D2}"/>
    <cellStyle name="Fixo 3" xfId="95" xr:uid="{00000000-0005-0000-0000-00005E000000}"/>
    <cellStyle name="Fixo 3 2" xfId="225" xr:uid="{A8B84A87-B9A7-4F6B-9567-28CB3E18FC80}"/>
    <cellStyle name="Footnote 1" xfId="96" xr:uid="{00000000-0005-0000-0000-00005F000000}"/>
    <cellStyle name="Good" xfId="97" xr:uid="{00000000-0005-0000-0000-000060000000}"/>
    <cellStyle name="Good 1" xfId="98" xr:uid="{00000000-0005-0000-0000-000061000000}"/>
    <cellStyle name="Heading 1" xfId="99" xr:uid="{00000000-0005-0000-0000-000062000000}"/>
    <cellStyle name="Heading 1 1" xfId="100" xr:uid="{00000000-0005-0000-0000-000063000000}"/>
    <cellStyle name="Heading 2" xfId="101" xr:uid="{00000000-0005-0000-0000-000064000000}"/>
    <cellStyle name="Heading 2 1" xfId="102" xr:uid="{00000000-0005-0000-0000-000065000000}"/>
    <cellStyle name="Heading 3" xfId="103" xr:uid="{00000000-0005-0000-0000-000066000000}"/>
    <cellStyle name="Heading 3 2" xfId="104" xr:uid="{00000000-0005-0000-0000-000067000000}"/>
    <cellStyle name="Heading 4" xfId="105" xr:uid="{00000000-0005-0000-0000-000068000000}"/>
    <cellStyle name="Hyperlink 1" xfId="106" xr:uid="{00000000-0005-0000-0000-000069000000}"/>
    <cellStyle name="Input" xfId="107" xr:uid="{00000000-0005-0000-0000-00006A000000}"/>
    <cellStyle name="Linked Cell" xfId="108" xr:uid="{00000000-0005-0000-0000-00006B000000}"/>
    <cellStyle name="M S SANS SERIF" xfId="109" xr:uid="{00000000-0005-0000-0000-00006C000000}"/>
    <cellStyle name="M S SANS SERIF 2" xfId="110" xr:uid="{00000000-0005-0000-0000-00006D000000}"/>
    <cellStyle name="M S SANS SERIF 2 2" xfId="111" xr:uid="{00000000-0005-0000-0000-00006E000000}"/>
    <cellStyle name="M S SANS SERIF 2 2 2" xfId="227" xr:uid="{64B09007-AD5F-40F1-AF5F-C73ED90A256E}"/>
    <cellStyle name="M S SANS SERIF 2 3" xfId="226" xr:uid="{205B2BA5-4581-4C48-9E35-2E1472C79B80}"/>
    <cellStyle name="M S SANS SERIF 3" xfId="112" xr:uid="{00000000-0005-0000-0000-00006F000000}"/>
    <cellStyle name="M S SANS SERIF 3 2" xfId="228" xr:uid="{5654E8E2-0F01-427A-9466-B3ED2229E301}"/>
    <cellStyle name="Moeda" xfId="113" builtinId="4"/>
    <cellStyle name="Moeda 2" xfId="114" xr:uid="{00000000-0005-0000-0000-000071000000}"/>
    <cellStyle name="Moeda 2 2" xfId="115" xr:uid="{00000000-0005-0000-0000-000072000000}"/>
    <cellStyle name="Moeda 2 2 2" xfId="230" xr:uid="{A74340B1-E2C1-4AC1-A11F-7A7D7D50E5FB}"/>
    <cellStyle name="Moeda 2 3" xfId="116" xr:uid="{00000000-0005-0000-0000-000073000000}"/>
    <cellStyle name="Moeda 2 3 2" xfId="117" xr:uid="{00000000-0005-0000-0000-000074000000}"/>
    <cellStyle name="Moeda 2 3 2 2" xfId="232" xr:uid="{A797CDAC-95AA-46FA-8296-D8560D682E14}"/>
    <cellStyle name="Moeda 2 3 2 2 2" xfId="293" xr:uid="{E348ABDE-BED6-4D46-B88E-F781D0A942E9}"/>
    <cellStyle name="Moeda 2 3 2 3" xfId="277" xr:uid="{FEA92D34-F40C-4806-BF5D-6F8B762BB829}"/>
    <cellStyle name="Moeda 2 3 3" xfId="231" xr:uid="{137D642D-DB3B-44C0-B3DD-CB6FF549893E}"/>
    <cellStyle name="Moeda 2 3 3 2" xfId="292" xr:uid="{E53BE621-F24F-4953-A78D-B0C539AFB0A4}"/>
    <cellStyle name="Moeda 2 3 4" xfId="276" xr:uid="{D0E90D08-6C64-4906-A90F-A9750C355243}"/>
    <cellStyle name="Moeda 2 4" xfId="118" xr:uid="{00000000-0005-0000-0000-000075000000}"/>
    <cellStyle name="Moeda 2 4 2" xfId="233" xr:uid="{4D141CCD-DB35-4091-810F-C38EC9E53ED4}"/>
    <cellStyle name="Moeda 2 4 2 2" xfId="294" xr:uid="{79D5D5E4-A137-470C-8DC8-DB29112F24F6}"/>
    <cellStyle name="Moeda 2 4 3" xfId="278" xr:uid="{82981DDF-0F86-48BE-B659-286148707D1E}"/>
    <cellStyle name="Moeda 2 5" xfId="229" xr:uid="{3D8CB2FE-2657-4537-A4B1-BFB93C577815}"/>
    <cellStyle name="Moeda 2 5 2" xfId="291" xr:uid="{8BEA05EF-CF84-4E7B-BADA-B906E492E16C}"/>
    <cellStyle name="Moeda 2 6" xfId="275" xr:uid="{A85FC365-F04E-48DA-8C71-8859CD6D7107}"/>
    <cellStyle name="Moeda 3" xfId="119" xr:uid="{00000000-0005-0000-0000-000076000000}"/>
    <cellStyle name="Moeda 3 2" xfId="120" xr:uid="{00000000-0005-0000-0000-000077000000}"/>
    <cellStyle name="Moeda 3 2 2" xfId="235" xr:uid="{83D0C9EA-84AC-460A-BED2-1DCF7F2140CC}"/>
    <cellStyle name="Moeda 3 3" xfId="234" xr:uid="{EEB08270-763B-425F-A022-04281EA658CF}"/>
    <cellStyle name="Moeda 4" xfId="121" xr:uid="{00000000-0005-0000-0000-000078000000}"/>
    <cellStyle name="Moeda 5" xfId="122" xr:uid="{00000000-0005-0000-0000-000079000000}"/>
    <cellStyle name="Moeda 5 2" xfId="236" xr:uid="{B376C682-9581-426D-96DA-65E52AEC6502}"/>
    <cellStyle name="Moeda0" xfId="123" xr:uid="{00000000-0005-0000-0000-00007A000000}"/>
    <cellStyle name="Moeda0 2" xfId="124" xr:uid="{00000000-0005-0000-0000-00007B000000}"/>
    <cellStyle name="Moeda0 2 2" xfId="125" xr:uid="{00000000-0005-0000-0000-00007C000000}"/>
    <cellStyle name="Moeda0 2 2 2" xfId="238" xr:uid="{FC6ACB41-FB30-4615-BC09-C1F8332AC735}"/>
    <cellStyle name="Moeda0 2 3" xfId="237" xr:uid="{97E708F8-AC08-4264-9243-B71AB725553D}"/>
    <cellStyle name="Moeda0 3" xfId="126" xr:uid="{00000000-0005-0000-0000-00007D000000}"/>
    <cellStyle name="Moeda0 3 2" xfId="239" xr:uid="{016C8CF1-2D2F-4600-ABC3-0B4E41B1BD04}"/>
    <cellStyle name="Neutral" xfId="127" xr:uid="{00000000-0005-0000-0000-00007E000000}"/>
    <cellStyle name="Neutral 1" xfId="128" xr:uid="{00000000-0005-0000-0000-00007F000000}"/>
    <cellStyle name="Normal" xfId="0" builtinId="0"/>
    <cellStyle name="Normal 10" xfId="274" xr:uid="{72BE5F07-F683-4EEC-87BB-259A233036CF}"/>
    <cellStyle name="Normal 10 2" xfId="312" xr:uid="{3AEC1C93-FA20-4123-AECD-5E87FB250D9B}"/>
    <cellStyle name="Normal 14 2" xfId="129" xr:uid="{00000000-0005-0000-0000-000081000000}"/>
    <cellStyle name="Normal 14 2 2" xfId="240" xr:uid="{A2B481CF-8164-400F-9FF9-7973724ABB64}"/>
    <cellStyle name="Normal 15 2 2" xfId="130" xr:uid="{00000000-0005-0000-0000-000082000000}"/>
    <cellStyle name="Normal 15 2 2 2" xfId="241" xr:uid="{CDA83121-91AF-4F41-A5D0-C632C8BA3F78}"/>
    <cellStyle name="Normal 19 4" xfId="131" xr:uid="{00000000-0005-0000-0000-000083000000}"/>
    <cellStyle name="Normal 2" xfId="132" xr:uid="{00000000-0005-0000-0000-000084000000}"/>
    <cellStyle name="Normal 2 2" xfId="133" xr:uid="{00000000-0005-0000-0000-000085000000}"/>
    <cellStyle name="Normal 2 2 2" xfId="243" xr:uid="{C0EB462B-1836-4F93-BF9F-F0F5223B93BB}"/>
    <cellStyle name="Normal 2 2 2 2 2 2" xfId="134" xr:uid="{00000000-0005-0000-0000-000086000000}"/>
    <cellStyle name="Normal 2 2 2 2 2 2 2" xfId="244" xr:uid="{0936D8FF-06FA-4791-BFC4-D452B7D03C9E}"/>
    <cellStyle name="Normal 2 3" xfId="242" xr:uid="{06140E86-D95A-474B-A9A1-E4F4D3E8E340}"/>
    <cellStyle name="Normal 2_ANEXO III - PLANILHA DE COTAÇAO" xfId="135" xr:uid="{00000000-0005-0000-0000-000087000000}"/>
    <cellStyle name="Normal 3" xfId="136" xr:uid="{00000000-0005-0000-0000-000088000000}"/>
    <cellStyle name="Normal 4" xfId="137" xr:uid="{00000000-0005-0000-0000-000089000000}"/>
    <cellStyle name="Normal 5" xfId="138" xr:uid="{00000000-0005-0000-0000-00008A000000}"/>
    <cellStyle name="Normal 6" xfId="139" xr:uid="{00000000-0005-0000-0000-00008B000000}"/>
    <cellStyle name="Normal 7" xfId="140" xr:uid="{00000000-0005-0000-0000-00008C000000}"/>
    <cellStyle name="Normal 7 2" xfId="245" xr:uid="{AB8F5748-BC05-4D39-B4E4-5448B38B6435}"/>
    <cellStyle name="Normal 7 2 2 2 3" xfId="141" xr:uid="{00000000-0005-0000-0000-00008D000000}"/>
    <cellStyle name="Normal 7 2 2 2 3 2" xfId="246" xr:uid="{BB816EA9-7F33-4027-B047-E777C4FB9CA1}"/>
    <cellStyle name="Normal 7 2 2 2 3 2 2" xfId="295" xr:uid="{A7445B9D-AE1A-48D5-9BA0-406E4F238A87}"/>
    <cellStyle name="Normal 7 2 2 2 3 3" xfId="279" xr:uid="{B94D4499-947C-4CD2-AD40-3E226BAB1493}"/>
    <cellStyle name="Normal 8" xfId="142" xr:uid="{00000000-0005-0000-0000-00008E000000}"/>
    <cellStyle name="Normal 9" xfId="143" xr:uid="{00000000-0005-0000-0000-00008F000000}"/>
    <cellStyle name="Normal_CRONOGRAMA AR CONDIC. ANFITEATROS ARARAQUARA FCL" xfId="144" xr:uid="{00000000-0005-0000-0000-000090000000}"/>
    <cellStyle name="Normal_Planilha_modelo_Excel_97-2003" xfId="145" xr:uid="{00000000-0005-0000-0000-000093000000}"/>
    <cellStyle name="Nota" xfId="146" builtinId="10" customBuiltin="1"/>
    <cellStyle name="Nota 2" xfId="247" xr:uid="{42A3698A-5016-494B-A3AD-FD99A8C7B5BF}"/>
    <cellStyle name="Note" xfId="147" xr:uid="{00000000-0005-0000-0000-000095000000}"/>
    <cellStyle name="Note 1" xfId="148" xr:uid="{00000000-0005-0000-0000-000096000000}"/>
    <cellStyle name="Output" xfId="149" xr:uid="{00000000-0005-0000-0000-000097000000}"/>
    <cellStyle name="planilhas" xfId="150" xr:uid="{00000000-0005-0000-0000-000098000000}"/>
    <cellStyle name="planilhas 2" xfId="151" xr:uid="{00000000-0005-0000-0000-000099000000}"/>
    <cellStyle name="planilhas 2 2" xfId="152" xr:uid="{00000000-0005-0000-0000-00009A000000}"/>
    <cellStyle name="Porcentagem" xfId="153" builtinId="5"/>
    <cellStyle name="Porcentagem 2" xfId="154" xr:uid="{00000000-0005-0000-0000-00009C000000}"/>
    <cellStyle name="Porcentagem 3" xfId="248" xr:uid="{AB1ACC36-6814-446A-B2E8-A2101A93CCC6}"/>
    <cellStyle name="Porcentagem_CRONOGRAMA MODELO" xfId="155" xr:uid="{00000000-0005-0000-0000-00009D000000}"/>
    <cellStyle name="R" xfId="156" xr:uid="{00000000-0005-0000-0000-00009E000000}"/>
    <cellStyle name="R_MOYCOS22" xfId="157" xr:uid="{00000000-0005-0000-0000-00009F000000}"/>
    <cellStyle name="R_REPCOSTO" xfId="158" xr:uid="{00000000-0005-0000-0000-0000A0000000}"/>
    <cellStyle name="Saída" xfId="159" builtinId="21" customBuiltin="1"/>
    <cellStyle name="Sep. milhar [0]" xfId="160" xr:uid="{00000000-0005-0000-0000-0000A2000000}"/>
    <cellStyle name="Separador de milhares [0] 2" xfId="161" xr:uid="{00000000-0005-0000-0000-0000A3000000}"/>
    <cellStyle name="Separador de milhares [0] 2 2" xfId="162" xr:uid="{00000000-0005-0000-0000-0000A4000000}"/>
    <cellStyle name="Separador de milhares [0] 2 2 2" xfId="163" xr:uid="{00000000-0005-0000-0000-0000A5000000}"/>
    <cellStyle name="Separador de milhares [0] 2 2 2 2" xfId="251" xr:uid="{DAF0C728-479E-4572-AE4E-60BD1A121919}"/>
    <cellStyle name="Separador de milhares [0] 2 2 2 2 2" xfId="298" xr:uid="{DA799EB1-3EC4-4F3B-B2E3-1F7C7666C37F}"/>
    <cellStyle name="Separador de milhares [0] 2 2 2 3" xfId="281" xr:uid="{812284C4-4774-4563-9B54-59243952423E}"/>
    <cellStyle name="Separador de milhares [0] 2 2 3" xfId="250" xr:uid="{843B32C9-E016-4E5F-A8F5-B0E752C2F065}"/>
    <cellStyle name="Separador de milhares [0] 2 2 3 2" xfId="297" xr:uid="{F6BC8E5D-0C22-4C09-A9B5-3AC94E07680D}"/>
    <cellStyle name="Separador de milhares [0] 2 2 4" xfId="280" xr:uid="{AE9D5440-275B-451B-B4FE-018291C2A80C}"/>
    <cellStyle name="Separador de milhares [0] 2 3" xfId="249" xr:uid="{A963EFAC-B4C7-4F7B-9989-D6EE7F2368F5}"/>
    <cellStyle name="Separador de milhares [0] 2 3 2" xfId="296" xr:uid="{E4FC955B-F745-4C4A-BFED-F1BEE9F29C8E}"/>
    <cellStyle name="Separador de milhares 2" xfId="164" xr:uid="{00000000-0005-0000-0000-0000A6000000}"/>
    <cellStyle name="Separador de milhares 2 2" xfId="165" xr:uid="{00000000-0005-0000-0000-0000A7000000}"/>
    <cellStyle name="Separador de milhares 2 2 2" xfId="166" xr:uid="{00000000-0005-0000-0000-0000A8000000}"/>
    <cellStyle name="Separador de milhares 2 2 2 2" xfId="167" xr:uid="{00000000-0005-0000-0000-0000A9000000}"/>
    <cellStyle name="Separador de milhares 2 2 2 2 2" xfId="255" xr:uid="{4BFF8CA1-7272-4B0C-8A4F-4A1DDF441664}"/>
    <cellStyle name="Separador de milhares 2 2 2 2 2 2" xfId="302" xr:uid="{AE8CB3F0-B7C8-4E42-B1FC-006033B8A4E2}"/>
    <cellStyle name="Separador de milhares 2 2 2 2 3" xfId="283" xr:uid="{1C626402-A77F-4284-9E09-2390249B99AE}"/>
    <cellStyle name="Separador de milhares 2 2 2 3" xfId="254" xr:uid="{6312E4A5-0326-4222-9736-757BADC8ABD7}"/>
    <cellStyle name="Separador de milhares 2 2 2 3 2" xfId="301" xr:uid="{F46476A5-05F3-4628-A9EA-7D05391C4457}"/>
    <cellStyle name="Separador de milhares 2 2 2 4" xfId="282" xr:uid="{C4B7F9EA-7C47-45B5-9C04-5210B651EE2B}"/>
    <cellStyle name="Separador de milhares 2 2 3" xfId="253" xr:uid="{B66B1F76-159B-4928-A56A-5F40BBC36A8C}"/>
    <cellStyle name="Separador de milhares 2 2 3 2" xfId="300" xr:uid="{3B2E601F-F8E0-4746-8067-06795F7258BD}"/>
    <cellStyle name="Separador de milhares 2 3" xfId="168" xr:uid="{00000000-0005-0000-0000-0000AA000000}"/>
    <cellStyle name="Separador de milhares 2 3 2" xfId="169" xr:uid="{00000000-0005-0000-0000-0000AB000000}"/>
    <cellStyle name="Separador de milhares 2 3 2 2" xfId="257" xr:uid="{77621D56-E4DE-4F57-AE1A-454888424460}"/>
    <cellStyle name="Separador de milhares 2 3 2 2 2" xfId="304" xr:uid="{2D2EA8EF-7ACF-4C50-89E5-FA96A43A12EF}"/>
    <cellStyle name="Separador de milhares 2 3 2 3" xfId="285" xr:uid="{41A28B35-F0C7-4547-B1D0-A2081F47DAB1}"/>
    <cellStyle name="Separador de milhares 2 3 3" xfId="256" xr:uid="{53C41BB2-F0CF-467B-BC02-4B32AD6CE12B}"/>
    <cellStyle name="Separador de milhares 2 3 3 2" xfId="303" xr:uid="{3BE623C4-4B18-488E-AFFA-18FC6D9CAC05}"/>
    <cellStyle name="Separador de milhares 2 3 4" xfId="284" xr:uid="{E9CB7B37-7185-4237-B060-C198A6D1F99B}"/>
    <cellStyle name="Separador de milhares 2 4" xfId="252" xr:uid="{5A608EC4-3D70-43D8-8D61-08B56FC1C9DD}"/>
    <cellStyle name="Separador de milhares 2 4 2" xfId="299" xr:uid="{573EC8C7-5A40-474F-AD16-3328499988B3}"/>
    <cellStyle name="Separador de milhares 2_PLAN_ENG_BIOPROC_TECNOL_E_ENG_QUIM_ARARAQ" xfId="170" xr:uid="{00000000-0005-0000-0000-0000AC000000}"/>
    <cellStyle name="Separador de milhares 3" xfId="171" xr:uid="{00000000-0005-0000-0000-0000AD000000}"/>
    <cellStyle name="Separador de milhares 3 2" xfId="172" xr:uid="{00000000-0005-0000-0000-0000AE000000}"/>
    <cellStyle name="Separador de milhares 3 2 2" xfId="173" xr:uid="{00000000-0005-0000-0000-0000AF000000}"/>
    <cellStyle name="Separador de milhares 3 2 2 2" xfId="260" xr:uid="{B76443C0-681A-439E-8E48-10E5AAEB5EB2}"/>
    <cellStyle name="Separador de milhares 3 2 2 2 2" xfId="307" xr:uid="{26A1A6D1-C299-4296-B711-682ACA55F3B9}"/>
    <cellStyle name="Separador de milhares 3 2 2 3" xfId="287" xr:uid="{CC50EBAF-5652-445C-A75F-1A55C7A0F87E}"/>
    <cellStyle name="Separador de milhares 3 2 3" xfId="259" xr:uid="{3FD9A541-39B7-417B-9DEB-9A0CAB3181FB}"/>
    <cellStyle name="Separador de milhares 3 2 3 2" xfId="306" xr:uid="{EA65125E-5455-45C6-B619-809A7A1D07F1}"/>
    <cellStyle name="Separador de milhares 3 2 4" xfId="286" xr:uid="{B41E4DD5-F050-4F8F-A76C-DB6F392B70E3}"/>
    <cellStyle name="Separador de milhares 3 3" xfId="258" xr:uid="{24525F95-48A0-48F1-9824-4F36BFC0FC14}"/>
    <cellStyle name="Separador de milhares 3 3 2" xfId="305" xr:uid="{120B17D9-E926-4D4B-ABB0-38D5E7F14AF8}"/>
    <cellStyle name="Separador de milhares 4 2" xfId="174" xr:uid="{00000000-0005-0000-0000-0000B0000000}"/>
    <cellStyle name="Separador de milhares 4 2 2" xfId="175" xr:uid="{00000000-0005-0000-0000-0000B1000000}"/>
    <cellStyle name="Separador de milhares 4 2 2 2" xfId="176" xr:uid="{00000000-0005-0000-0000-0000B2000000}"/>
    <cellStyle name="Separador de milhares 4 2 2 2 2" xfId="263" xr:uid="{DEB9777F-5EC6-4CAE-8C11-DA1A25012CD7}"/>
    <cellStyle name="Separador de milhares 4 2 2 2 2 2" xfId="310" xr:uid="{1EA91D0C-4D4E-4B78-805B-031E313B9101}"/>
    <cellStyle name="Separador de milhares 4 2 2 2 3" xfId="289" xr:uid="{A0E85E72-99F6-4F8A-834B-174C173452F7}"/>
    <cellStyle name="Separador de milhares 4 2 2 3" xfId="262" xr:uid="{29FD2269-6079-4D16-BBD4-930907D552B4}"/>
    <cellStyle name="Separador de milhares 4 2 2 3 2" xfId="309" xr:uid="{0D35035D-82BE-4C57-BABF-2CF17B11A5F3}"/>
    <cellStyle name="Separador de milhares 4 2 2 4" xfId="288" xr:uid="{5C8BF8DD-D88B-4962-90E5-D6F582C482A9}"/>
    <cellStyle name="Separador de milhares 4 2 3" xfId="261" xr:uid="{7FA9DFC9-DAD6-4986-B6BC-8DC2D09B4BF7}"/>
    <cellStyle name="Separador de milhares 4 2 3 2" xfId="308" xr:uid="{A4941FC2-7FE0-44B8-B0E5-D3DBF6164DD5}"/>
    <cellStyle name="Separador de milhares_CRONOGRAMA AR CONDIC. ANFITEATROS ARARAQUARA FCL" xfId="177" xr:uid="{00000000-0005-0000-0000-0000B3000000}"/>
    <cellStyle name="Standard_KALK-054" xfId="178" xr:uid="{00000000-0005-0000-0000-0000B4000000}"/>
    <cellStyle name="Status 1" xfId="179" xr:uid="{00000000-0005-0000-0000-0000B5000000}"/>
    <cellStyle name="SUMA PARCIAL" xfId="180" xr:uid="{00000000-0005-0000-0000-0000B6000000}"/>
    <cellStyle name="Text 1" xfId="181" xr:uid="{00000000-0005-0000-0000-0000B7000000}"/>
    <cellStyle name="Texto de Aviso" xfId="182" builtinId="11" customBuiltin="1"/>
    <cellStyle name="Texto Explicativo" xfId="183" builtinId="53" customBuiltin="1"/>
    <cellStyle name="times" xfId="184" xr:uid="{00000000-0005-0000-0000-0000BA000000}"/>
    <cellStyle name="times 2" xfId="185" xr:uid="{00000000-0005-0000-0000-0000BB000000}"/>
    <cellStyle name="times 2 2" xfId="186" xr:uid="{00000000-0005-0000-0000-0000BC000000}"/>
    <cellStyle name="Title" xfId="187" xr:uid="{00000000-0005-0000-0000-0000BD000000}"/>
    <cellStyle name="Título" xfId="188" builtinId="15" customBuiltin="1"/>
    <cellStyle name="Título 1" xfId="189" builtinId="16" customBuiltin="1"/>
    <cellStyle name="Título 1 1" xfId="190" xr:uid="{00000000-0005-0000-0000-0000C0000000}"/>
    <cellStyle name="Título 2" xfId="191" builtinId="17" customBuiltin="1"/>
    <cellStyle name="Título 3" xfId="192" builtinId="18" customBuiltin="1"/>
    <cellStyle name="Título 4" xfId="193" builtinId="19" customBuiltin="1"/>
    <cellStyle name="Título 5" xfId="194" xr:uid="{00000000-0005-0000-0000-0000C4000000}"/>
    <cellStyle name="Total" xfId="195" builtinId="25" customBuiltin="1"/>
    <cellStyle name="Vírgula" xfId="196" builtinId="3"/>
    <cellStyle name="Vírgula 2" xfId="197" xr:uid="{00000000-0005-0000-0000-0000C7000000}"/>
    <cellStyle name="Vírgula 3" xfId="198" xr:uid="{00000000-0005-0000-0000-0000C8000000}"/>
    <cellStyle name="Vírgula 3 2" xfId="199" xr:uid="{00000000-0005-0000-0000-0000C9000000}"/>
    <cellStyle name="Vírgula 3 2 2" xfId="265" xr:uid="{B7CD0A06-34AB-48A2-B911-B31600F2E19E}"/>
    <cellStyle name="Vírgula 3 3" xfId="264" xr:uid="{986F5A58-A964-4EE6-A828-19BA8904866D}"/>
    <cellStyle name="Vírgula 3 5 2 3" xfId="200" xr:uid="{00000000-0005-0000-0000-0000CA000000}"/>
    <cellStyle name="Vírgula 3 5 2 3 2" xfId="266" xr:uid="{239461D9-4381-496D-BADB-C43E534FF449}"/>
    <cellStyle name="Vírgula 3 5 2 3 2 2" xfId="311" xr:uid="{E4C6EB20-4286-41BF-B7C6-F9A4C4769405}"/>
    <cellStyle name="Vírgula 3 5 2 3 3" xfId="290" xr:uid="{D483D07F-5830-4600-8E93-E230996BCFC4}"/>
    <cellStyle name="Vírgula 4" xfId="201" xr:uid="{00000000-0005-0000-0000-0000CB000000}"/>
    <cellStyle name="Vírgula 5" xfId="202" xr:uid="{00000000-0005-0000-0000-0000CC000000}"/>
    <cellStyle name="Vírgula 5 2" xfId="267" xr:uid="{9D86FC59-6BBE-4AC2-A864-7FCD15BA952F}"/>
    <cellStyle name="Vírgula0" xfId="203" xr:uid="{00000000-0005-0000-0000-0000CD000000}"/>
    <cellStyle name="Vírgula0 2" xfId="204" xr:uid="{00000000-0005-0000-0000-0000CE000000}"/>
    <cellStyle name="Vírgula0 2 2" xfId="205" xr:uid="{00000000-0005-0000-0000-0000CF000000}"/>
    <cellStyle name="Vírgula0 2 2 2" xfId="269" xr:uid="{A5BBABC4-F13D-488C-AC3E-E697529E8795}"/>
    <cellStyle name="Vírgula0 2 3" xfId="268" xr:uid="{D3484C34-F4C5-4524-934C-8634D9983F2C}"/>
    <cellStyle name="Vírgula0 3" xfId="206" xr:uid="{00000000-0005-0000-0000-0000D0000000}"/>
    <cellStyle name="Vírgula0 3 2" xfId="270" xr:uid="{0DEC6F25-1ED9-4CE5-A64F-DA0241CE2A0B}"/>
    <cellStyle name="Währung" xfId="207" xr:uid="{00000000-0005-0000-0000-0000D1000000}"/>
    <cellStyle name="Währung 2" xfId="208" xr:uid="{00000000-0005-0000-0000-0000D2000000}"/>
    <cellStyle name="Währung 2 2" xfId="209" xr:uid="{00000000-0005-0000-0000-0000D3000000}"/>
    <cellStyle name="Währung 2 2 2" xfId="272" xr:uid="{BEE804E3-B7E3-4A6B-906B-9B5D5B830551}"/>
    <cellStyle name="Währung 2 3" xfId="271" xr:uid="{5DD20BFF-F23B-4648-9966-79D674E5970E}"/>
    <cellStyle name="Währung 3" xfId="210" xr:uid="{00000000-0005-0000-0000-0000D4000000}"/>
    <cellStyle name="Währung 3 2" xfId="273" xr:uid="{B01EFF9E-BFF1-4192-957B-B242332694ED}"/>
    <cellStyle name="Warning 1" xfId="211" xr:uid="{00000000-0005-0000-0000-0000D5000000}"/>
    <cellStyle name="Warning Text" xfId="212" xr:uid="{00000000-0005-0000-0000-0000D6000000}"/>
    <cellStyle name="표준_DAC_계장BM(도료-0402)" xfId="213" xr:uid="{00000000-0005-0000-0000-0000D7000000}"/>
  </cellStyles>
  <dxfs count="4"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3742765</xdr:colOff>
      <xdr:row>8</xdr:row>
      <xdr:rowOff>235323</xdr:rowOff>
    </xdr:from>
    <xdr:to>
      <xdr:col>7</xdr:col>
      <xdr:colOff>481853</xdr:colOff>
      <xdr:row>13</xdr:row>
      <xdr:rowOff>156396</xdr:rowOff>
    </xdr:to>
    <xdr:sp macro="" textlink="" fLocksText="0">
      <xdr:nvSpPr>
        <xdr:cNvPr id="3" name="Seta: para a Direita 2">
          <a:extLst>
            <a:ext uri="{FF2B5EF4-FFF2-40B4-BE49-F238E27FC236}">
              <a16:creationId xmlns:a16="http://schemas.microsoft.com/office/drawing/2014/main" id="{F5944A22-1FA8-4A17-8849-487E61C9BC2C}"/>
            </a:ext>
          </a:extLst>
        </xdr:cNvPr>
        <xdr:cNvSpPr/>
      </xdr:nvSpPr>
      <xdr:spPr>
        <a:xfrm>
          <a:off x="6544236" y="1871382"/>
          <a:ext cx="2823882" cy="89598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/>
            <a:t>Preencher BDI e Descontos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EF16-BC05-492A-A456-A2018CFB824D}">
  <sheetPr>
    <tabColor indexed="12"/>
    <pageSetUpPr fitToPage="1"/>
  </sheetPr>
  <dimension ref="A1:AE99"/>
  <sheetViews>
    <sheetView tabSelected="1" zoomScale="85" zoomScaleNormal="85" workbookViewId="0">
      <selection activeCell="B1" sqref="B1:N4"/>
    </sheetView>
  </sheetViews>
  <sheetFormatPr defaultColWidth="8.85546875" defaultRowHeight="15" customHeight="1" x14ac:dyDescent="0.2"/>
  <cols>
    <col min="1" max="1" width="6" bestFit="1" customWidth="1"/>
    <col min="2" max="2" width="7.5703125" style="2" customWidth="1"/>
    <col min="3" max="3" width="9.85546875" style="2" customWidth="1"/>
    <col min="4" max="4" width="4.140625" style="2" customWidth="1"/>
    <col min="5" max="5" width="14.28515625" style="2" customWidth="1"/>
    <col min="6" max="6" width="84.42578125" style="10" customWidth="1"/>
    <col min="7" max="7" width="6.85546875" style="12" customWidth="1"/>
    <col min="8" max="8" width="9.140625" style="13" customWidth="1"/>
    <col min="9" max="9" width="8.42578125" style="13" customWidth="1"/>
    <col min="10" max="10" width="12.140625" style="13" customWidth="1"/>
    <col min="11" max="11" width="8.42578125" style="13" customWidth="1"/>
    <col min="12" max="12" width="12.140625" style="13" customWidth="1"/>
    <col min="13" max="13" width="12.140625" style="11" customWidth="1"/>
    <col min="14" max="14" width="10.85546875" style="14" customWidth="1"/>
    <col min="15" max="15" width="8" style="163" customWidth="1"/>
    <col min="16" max="16" width="11.140625" style="158" hidden="1" customWidth="1"/>
    <col min="17" max="19" width="8.85546875" style="1"/>
  </cols>
  <sheetData>
    <row r="1" spans="2:15" ht="12.75" customHeight="1" x14ac:dyDescent="0.2">
      <c r="B1" s="333" t="s">
        <v>206</v>
      </c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161"/>
    </row>
    <row r="2" spans="2:15" ht="12.75" customHeight="1" x14ac:dyDescent="0.2"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161"/>
    </row>
    <row r="3" spans="2:15" ht="12.75" customHeight="1" x14ac:dyDescent="0.2"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161"/>
    </row>
    <row r="4" spans="2:15" ht="12.75" customHeight="1" x14ac:dyDescent="0.2"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161"/>
    </row>
    <row r="5" spans="2:15" ht="18.75" customHeight="1" x14ac:dyDescent="0.2">
      <c r="B5" s="334" t="s">
        <v>0</v>
      </c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162"/>
    </row>
    <row r="6" spans="2:15" ht="20.25" customHeight="1" x14ac:dyDescent="0.25">
      <c r="B6" s="335" t="s">
        <v>202</v>
      </c>
      <c r="C6" s="335"/>
      <c r="D6" s="335"/>
      <c r="E6" s="336"/>
      <c r="F6" s="336"/>
      <c r="G6" s="337"/>
      <c r="H6" s="338"/>
      <c r="I6" s="339"/>
      <c r="J6" s="339" t="s">
        <v>41</v>
      </c>
      <c r="K6" s="340" t="s">
        <v>169</v>
      </c>
      <c r="L6" s="338"/>
      <c r="M6" s="341"/>
      <c r="N6" s="342"/>
    </row>
    <row r="7" spans="2:15" ht="20.25" customHeight="1" x14ac:dyDescent="0.2">
      <c r="B7" s="343" t="s">
        <v>40</v>
      </c>
      <c r="C7" s="344" t="s">
        <v>168</v>
      </c>
      <c r="D7" s="344"/>
      <c r="E7" s="344"/>
      <c r="F7" s="344"/>
      <c r="G7" s="345"/>
      <c r="H7" s="338"/>
      <c r="I7" s="346"/>
      <c r="J7" s="346" t="s">
        <v>37</v>
      </c>
      <c r="K7" s="347" t="s">
        <v>79</v>
      </c>
      <c r="L7" s="348" t="s">
        <v>28</v>
      </c>
      <c r="M7" s="336"/>
      <c r="N7" s="342"/>
    </row>
    <row r="8" spans="2:15" ht="20.25" customHeight="1" x14ac:dyDescent="0.2">
      <c r="B8" s="349" t="s">
        <v>201</v>
      </c>
      <c r="C8" s="350"/>
      <c r="D8" s="350"/>
      <c r="E8" s="350"/>
      <c r="F8" s="351"/>
      <c r="G8" s="345"/>
      <c r="H8" s="338"/>
      <c r="I8" s="346"/>
      <c r="J8" s="346" t="s">
        <v>38</v>
      </c>
      <c r="K8" s="352">
        <v>30</v>
      </c>
      <c r="L8" s="349" t="s">
        <v>39</v>
      </c>
      <c r="M8" s="353"/>
      <c r="N8" s="354"/>
      <c r="O8" s="164"/>
    </row>
    <row r="9" spans="2:15" ht="20.25" customHeight="1" x14ac:dyDescent="0.2">
      <c r="B9" s="335" t="s">
        <v>200</v>
      </c>
      <c r="C9" s="350"/>
      <c r="D9" s="350"/>
      <c r="E9" s="350"/>
      <c r="F9" s="351"/>
      <c r="G9" s="345"/>
      <c r="H9" s="355"/>
      <c r="I9" s="355"/>
      <c r="J9" s="355"/>
      <c r="K9" s="355"/>
      <c r="L9" s="355"/>
      <c r="M9" s="355"/>
      <c r="N9" s="356"/>
      <c r="O9" s="165"/>
    </row>
    <row r="10" spans="2:15" ht="14.25" customHeight="1" x14ac:dyDescent="0.2">
      <c r="B10" s="350"/>
      <c r="C10" s="350"/>
      <c r="D10" s="350"/>
      <c r="E10" s="350"/>
      <c r="F10" s="350"/>
      <c r="G10" s="345"/>
      <c r="H10" s="355"/>
      <c r="I10" s="300" t="s">
        <v>203</v>
      </c>
      <c r="J10" s="301"/>
      <c r="K10" s="302"/>
      <c r="L10" s="303" t="s">
        <v>204</v>
      </c>
      <c r="M10" s="304"/>
      <c r="N10" s="305"/>
      <c r="O10" s="165"/>
    </row>
    <row r="11" spans="2:15" ht="14.25" customHeight="1" x14ac:dyDescent="0.2">
      <c r="B11" s="357"/>
      <c r="C11" s="358"/>
      <c r="D11" s="358"/>
      <c r="E11" s="357"/>
      <c r="F11" s="359"/>
      <c r="G11" s="360"/>
      <c r="H11" s="361"/>
      <c r="I11" s="306"/>
      <c r="J11" s="307"/>
      <c r="K11" s="308"/>
      <c r="L11" s="303"/>
      <c r="M11" s="304"/>
      <c r="N11" s="305"/>
      <c r="O11" s="165"/>
    </row>
    <row r="12" spans="2:15" ht="14.25" customHeight="1" x14ac:dyDescent="0.2">
      <c r="B12" s="357"/>
      <c r="C12" s="357"/>
      <c r="D12" s="358"/>
      <c r="E12" s="357"/>
      <c r="F12" s="359"/>
      <c r="G12" s="360"/>
      <c r="H12" s="361"/>
      <c r="I12" s="309">
        <v>0.23</v>
      </c>
      <c r="J12" s="310"/>
      <c r="K12" s="311"/>
      <c r="L12" s="312">
        <v>0</v>
      </c>
      <c r="M12" s="313"/>
      <c r="N12" s="314"/>
      <c r="O12" s="165"/>
    </row>
    <row r="13" spans="2:15" ht="14.25" customHeight="1" x14ac:dyDescent="0.2">
      <c r="B13" s="357"/>
      <c r="C13" s="357"/>
      <c r="D13" s="357"/>
      <c r="E13" s="357"/>
      <c r="F13" s="359"/>
      <c r="G13" s="360"/>
      <c r="H13" s="361"/>
      <c r="I13" s="315"/>
      <c r="J13" s="316"/>
      <c r="K13" s="317"/>
      <c r="L13" s="312"/>
      <c r="M13" s="313"/>
      <c r="N13" s="314"/>
      <c r="O13" s="165"/>
    </row>
    <row r="14" spans="2:15" ht="14.25" customHeight="1" x14ac:dyDescent="0.2">
      <c r="B14" s="357"/>
      <c r="C14" s="357"/>
      <c r="D14" s="357"/>
      <c r="E14" s="357"/>
      <c r="F14" s="359"/>
      <c r="G14" s="360"/>
      <c r="H14" s="361"/>
      <c r="I14" s="318"/>
      <c r="J14" s="319"/>
      <c r="K14" s="320"/>
      <c r="L14" s="312"/>
      <c r="M14" s="313"/>
      <c r="N14" s="314"/>
      <c r="O14" s="165"/>
    </row>
    <row r="15" spans="2:15" ht="14.25" x14ac:dyDescent="0.2">
      <c r="B15" s="18"/>
      <c r="C15" s="18"/>
      <c r="D15" s="18"/>
      <c r="E15" s="18"/>
      <c r="F15" s="299"/>
      <c r="G15" s="20"/>
      <c r="H15" s="15"/>
      <c r="I15" s="15"/>
      <c r="J15" s="15"/>
      <c r="K15" s="15"/>
      <c r="L15" s="87"/>
      <c r="M15" s="16"/>
      <c r="N15" s="19"/>
      <c r="O15" s="165"/>
    </row>
    <row r="16" spans="2:15" thickBot="1" x14ac:dyDescent="0.25">
      <c r="B16" s="17"/>
      <c r="C16" s="21"/>
      <c r="D16" s="157"/>
      <c r="E16" s="17"/>
      <c r="F16" s="124"/>
      <c r="G16" s="20"/>
      <c r="H16" s="15"/>
      <c r="I16" s="15"/>
      <c r="J16" s="15"/>
      <c r="K16" s="15"/>
      <c r="L16" s="5"/>
      <c r="M16" s="16"/>
      <c r="N16" s="19"/>
      <c r="O16" s="165"/>
    </row>
    <row r="17" spans="1:31" ht="13.5" hidden="1" thickBot="1" x14ac:dyDescent="0.25">
      <c r="F17" s="3"/>
      <c r="G17" s="4"/>
      <c r="H17" s="5"/>
      <c r="I17" s="5"/>
      <c r="J17" s="5"/>
      <c r="K17" s="5"/>
      <c r="M17" s="6" t="s">
        <v>7</v>
      </c>
      <c r="N17" s="22"/>
      <c r="O17" s="159"/>
    </row>
    <row r="18" spans="1:31" s="7" customFormat="1" ht="25.5" thickTop="1" thickBot="1" x14ac:dyDescent="0.25">
      <c r="B18" s="66" t="s">
        <v>1</v>
      </c>
      <c r="C18" s="67" t="s">
        <v>2</v>
      </c>
      <c r="D18" s="201" t="s">
        <v>3</v>
      </c>
      <c r="E18" s="202"/>
      <c r="F18" s="67" t="s">
        <v>4</v>
      </c>
      <c r="G18" s="67" t="s">
        <v>5</v>
      </c>
      <c r="H18" s="68" t="s">
        <v>6</v>
      </c>
      <c r="I18" s="68" t="s">
        <v>44</v>
      </c>
      <c r="J18" s="68" t="s">
        <v>17</v>
      </c>
      <c r="K18" s="68" t="s">
        <v>45</v>
      </c>
      <c r="L18" s="94" t="s">
        <v>46</v>
      </c>
      <c r="M18" s="95" t="s">
        <v>47</v>
      </c>
      <c r="N18" s="139" t="s">
        <v>16</v>
      </c>
      <c r="O18" s="166"/>
      <c r="P18" s="160" t="s">
        <v>46</v>
      </c>
      <c r="Q18" s="8"/>
      <c r="R18" s="8"/>
    </row>
    <row r="19" spans="1:31" s="9" customFormat="1" ht="13.5" thickTop="1" x14ac:dyDescent="0.2">
      <c r="A19"/>
      <c r="B19" s="25"/>
      <c r="C19" s="26"/>
      <c r="D19" s="98"/>
      <c r="E19" s="100"/>
      <c r="F19" s="27"/>
      <c r="G19" s="26"/>
      <c r="H19" s="28"/>
      <c r="I19" s="28"/>
      <c r="J19" s="28"/>
      <c r="K19" s="28"/>
      <c r="L19" s="29"/>
      <c r="M19" s="69"/>
      <c r="N19" s="70"/>
      <c r="O19" s="168"/>
      <c r="P19" s="160"/>
      <c r="Q19" s="1"/>
      <c r="R19" s="1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9" customFormat="1" ht="12.75" x14ac:dyDescent="0.2">
      <c r="A20"/>
      <c r="B20" s="82">
        <v>1</v>
      </c>
      <c r="C20" s="83"/>
      <c r="D20" s="99"/>
      <c r="E20" s="101"/>
      <c r="F20" s="111" t="s">
        <v>36</v>
      </c>
      <c r="G20" s="107"/>
      <c r="H20" s="88"/>
      <c r="I20" s="88"/>
      <c r="J20" s="88"/>
      <c r="K20" s="88"/>
      <c r="L20" s="89"/>
      <c r="M20" s="115">
        <f>SUM(M21:M23)</f>
        <v>3059.12</v>
      </c>
      <c r="N20" s="114">
        <f>M20/$M$85</f>
        <v>2.4491109952454682E-2</v>
      </c>
      <c r="O20" s="168"/>
      <c r="P20" s="160"/>
      <c r="Q20" s="1"/>
      <c r="R20" s="1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9" customFormat="1" ht="24" x14ac:dyDescent="0.2">
      <c r="A21"/>
      <c r="B21" s="113" t="s">
        <v>32</v>
      </c>
      <c r="C21" s="110" t="s">
        <v>84</v>
      </c>
      <c r="D21" s="141"/>
      <c r="E21" s="142" t="s">
        <v>119</v>
      </c>
      <c r="F21" s="96" t="s">
        <v>170</v>
      </c>
      <c r="G21" s="97" t="s">
        <v>90</v>
      </c>
      <c r="H21" s="105">
        <v>4</v>
      </c>
      <c r="I21" s="104">
        <f>L21/(1+K21)</f>
        <v>133.0569105691057</v>
      </c>
      <c r="J21" s="105">
        <f>H21*I21</f>
        <v>532.22764227642278</v>
      </c>
      <c r="K21" s="143">
        <f>$I$12</f>
        <v>0.23</v>
      </c>
      <c r="L21" s="105">
        <f>ROUND(P21*(1-$L$12),2)</f>
        <v>163.66</v>
      </c>
      <c r="M21" s="106">
        <f>H21*L21</f>
        <v>654.64</v>
      </c>
      <c r="N21" s="74"/>
      <c r="O21" s="168"/>
      <c r="P21" s="160">
        <v>163.66</v>
      </c>
      <c r="Q21" s="1"/>
      <c r="R21" s="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9" customFormat="1" ht="12.75" x14ac:dyDescent="0.2">
      <c r="A22"/>
      <c r="B22" s="113" t="s">
        <v>33</v>
      </c>
      <c r="C22" s="110" t="s">
        <v>153</v>
      </c>
      <c r="D22" s="141"/>
      <c r="E22" s="142">
        <v>1190</v>
      </c>
      <c r="F22" s="96" t="s">
        <v>152</v>
      </c>
      <c r="G22" s="97" t="s">
        <v>90</v>
      </c>
      <c r="H22" s="105">
        <v>4</v>
      </c>
      <c r="I22" s="104">
        <f t="shared" ref="I22:I23" si="0">L22/(1+K22)</f>
        <v>129.5691056910569</v>
      </c>
      <c r="J22" s="105">
        <f>H22*I22</f>
        <v>518.27642276422762</v>
      </c>
      <c r="K22" s="143">
        <f t="shared" ref="K22:K23" si="1">$I$12</f>
        <v>0.23</v>
      </c>
      <c r="L22" s="105">
        <f t="shared" ref="L22:L23" si="2">ROUND(P22*(1-$L$12),2)</f>
        <v>159.37</v>
      </c>
      <c r="M22" s="106">
        <f>H22*L22</f>
        <v>637.48</v>
      </c>
      <c r="N22" s="74"/>
      <c r="O22" s="168"/>
      <c r="P22" s="160">
        <v>159.37</v>
      </c>
      <c r="Q22" s="1"/>
      <c r="R22" s="1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9" customFormat="1" ht="12.75" x14ac:dyDescent="0.2">
      <c r="A23"/>
      <c r="B23" s="113" t="s">
        <v>48</v>
      </c>
      <c r="C23" s="140" t="s">
        <v>35</v>
      </c>
      <c r="D23" s="141"/>
      <c r="E23" s="142">
        <v>90776</v>
      </c>
      <c r="F23" s="123" t="s">
        <v>126</v>
      </c>
      <c r="G23" s="108" t="s">
        <v>90</v>
      </c>
      <c r="H23" s="122">
        <v>30</v>
      </c>
      <c r="I23" s="104">
        <f t="shared" si="0"/>
        <v>47.886178861788615</v>
      </c>
      <c r="J23" s="105">
        <f t="shared" ref="J23" si="3">H23*I23</f>
        <v>1436.5853658536585</v>
      </c>
      <c r="K23" s="143">
        <f t="shared" si="1"/>
        <v>0.23</v>
      </c>
      <c r="L23" s="105">
        <f t="shared" si="2"/>
        <v>58.9</v>
      </c>
      <c r="M23" s="106">
        <f>H23*L23</f>
        <v>1767</v>
      </c>
      <c r="N23" s="74"/>
      <c r="O23" s="168"/>
      <c r="P23" s="160">
        <v>58.9</v>
      </c>
      <c r="Q23" s="1"/>
      <c r="R23" s="1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9" customFormat="1" ht="6" customHeight="1" x14ac:dyDescent="0.2">
      <c r="A24"/>
      <c r="B24" s="113"/>
      <c r="C24" s="140"/>
      <c r="D24" s="141"/>
      <c r="E24" s="142"/>
      <c r="F24" s="123"/>
      <c r="G24" s="109"/>
      <c r="H24" s="91"/>
      <c r="I24" s="91"/>
      <c r="J24" s="91"/>
      <c r="K24" s="91"/>
      <c r="L24" s="75"/>
      <c r="M24" s="76"/>
      <c r="N24" s="74"/>
      <c r="O24" s="168"/>
      <c r="P24" s="160"/>
      <c r="Q24" s="1"/>
      <c r="R24" s="1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9" customFormat="1" ht="15" customHeight="1" x14ac:dyDescent="0.2">
      <c r="A25"/>
      <c r="B25" s="128" t="s">
        <v>29</v>
      </c>
      <c r="C25" s="148"/>
      <c r="D25" s="149"/>
      <c r="E25" s="150"/>
      <c r="F25" s="72" t="s">
        <v>138</v>
      </c>
      <c r="G25" s="71"/>
      <c r="H25" s="73"/>
      <c r="I25" s="73"/>
      <c r="J25" s="73"/>
      <c r="K25" s="130"/>
      <c r="L25" s="80"/>
      <c r="M25" s="115">
        <f>SUM(M26:M36)</f>
        <v>17958.942532041179</v>
      </c>
      <c r="N25" s="114">
        <f>M25/$M$85</f>
        <v>0.1437780917983065</v>
      </c>
      <c r="O25" s="167"/>
      <c r="P25" s="160"/>
      <c r="Q25" s="1"/>
      <c r="R25" s="1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126" customFormat="1" ht="12.75" x14ac:dyDescent="0.2">
      <c r="A26" s="125"/>
      <c r="B26" s="182" t="s">
        <v>49</v>
      </c>
      <c r="C26" s="181" t="s">
        <v>84</v>
      </c>
      <c r="D26" s="180"/>
      <c r="E26" s="179" t="s">
        <v>113</v>
      </c>
      <c r="F26" s="96" t="s">
        <v>171</v>
      </c>
      <c r="G26" s="178" t="s">
        <v>88</v>
      </c>
      <c r="H26" s="177">
        <v>6</v>
      </c>
      <c r="I26" s="104">
        <f t="shared" ref="I26:I36" si="4">L26/(1+K26)</f>
        <v>523.73983739837399</v>
      </c>
      <c r="J26" s="176">
        <f t="shared" ref="J26:J35" si="5">H26*I26</f>
        <v>3142.439024390244</v>
      </c>
      <c r="K26" s="143">
        <f t="shared" ref="K26:K36" si="6">$I$12</f>
        <v>0.23</v>
      </c>
      <c r="L26" s="105">
        <f t="shared" ref="L26:L36" si="7">ROUND(P26*(1-$L$12),2)</f>
        <v>644.20000000000005</v>
      </c>
      <c r="M26" s="175">
        <f t="shared" ref="M26:M30" si="8">H26*L26</f>
        <v>3865.2000000000003</v>
      </c>
      <c r="N26" s="127"/>
      <c r="O26" s="167"/>
      <c r="P26" s="160">
        <v>644.20000000000005</v>
      </c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</row>
    <row r="27" spans="1:31" s="126" customFormat="1" ht="24" x14ac:dyDescent="0.2">
      <c r="A27" s="125"/>
      <c r="B27" s="182" t="s">
        <v>50</v>
      </c>
      <c r="C27" s="181" t="s">
        <v>124</v>
      </c>
      <c r="D27" s="180"/>
      <c r="E27" s="192" t="s">
        <v>161</v>
      </c>
      <c r="F27" s="96" t="s">
        <v>162</v>
      </c>
      <c r="G27" s="178" t="s">
        <v>87</v>
      </c>
      <c r="H27" s="177">
        <v>5.7453446448850132</v>
      </c>
      <c r="I27" s="104">
        <f t="shared" si="4"/>
        <v>95.260162601626021</v>
      </c>
      <c r="J27" s="176">
        <f t="shared" si="5"/>
        <v>547.30246507412767</v>
      </c>
      <c r="K27" s="143">
        <f t="shared" si="6"/>
        <v>0.23</v>
      </c>
      <c r="L27" s="105">
        <f t="shared" si="7"/>
        <v>117.17</v>
      </c>
      <c r="M27" s="175">
        <f t="shared" ref="M27" si="9">H27*L27</f>
        <v>673.18203204117697</v>
      </c>
      <c r="N27" s="127"/>
      <c r="O27" s="167"/>
      <c r="P27" s="160">
        <v>117.17</v>
      </c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126" customFormat="1" ht="12.75" x14ac:dyDescent="0.2">
      <c r="A28" s="125"/>
      <c r="B28" s="182" t="s">
        <v>51</v>
      </c>
      <c r="C28" s="132" t="s">
        <v>80</v>
      </c>
      <c r="D28" s="151"/>
      <c r="E28" s="179" t="s">
        <v>81</v>
      </c>
      <c r="F28" s="96" t="s">
        <v>147</v>
      </c>
      <c r="G28" s="102" t="s">
        <v>86</v>
      </c>
      <c r="H28" s="103">
        <v>1</v>
      </c>
      <c r="I28" s="104">
        <f t="shared" si="4"/>
        <v>4646.6422764227646</v>
      </c>
      <c r="J28" s="105">
        <f t="shared" si="5"/>
        <v>4646.6422764227646</v>
      </c>
      <c r="K28" s="143">
        <f t="shared" si="6"/>
        <v>0.23</v>
      </c>
      <c r="L28" s="105">
        <f t="shared" si="7"/>
        <v>5715.37</v>
      </c>
      <c r="M28" s="106">
        <f t="shared" ref="M28" si="10">H28*L28</f>
        <v>5715.37</v>
      </c>
      <c r="N28" s="127"/>
      <c r="O28" s="167"/>
      <c r="P28" s="160">
        <v>5715.37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</row>
    <row r="29" spans="1:31" s="126" customFormat="1" ht="12.75" x14ac:dyDescent="0.2">
      <c r="A29" s="125"/>
      <c r="B29" s="182" t="s">
        <v>52</v>
      </c>
      <c r="C29" s="132" t="s">
        <v>80</v>
      </c>
      <c r="D29" s="151"/>
      <c r="E29" s="179" t="s">
        <v>82</v>
      </c>
      <c r="F29" s="96" t="s">
        <v>150</v>
      </c>
      <c r="G29" s="97" t="s">
        <v>86</v>
      </c>
      <c r="H29" s="193">
        <v>2</v>
      </c>
      <c r="I29" s="104">
        <f t="shared" si="4"/>
        <v>856.4959349593496</v>
      </c>
      <c r="J29" s="105">
        <f t="shared" si="5"/>
        <v>1712.9918699186992</v>
      </c>
      <c r="K29" s="143">
        <f t="shared" si="6"/>
        <v>0.23</v>
      </c>
      <c r="L29" s="105">
        <f t="shared" si="7"/>
        <v>1053.49</v>
      </c>
      <c r="M29" s="106">
        <f t="shared" si="8"/>
        <v>2106.98</v>
      </c>
      <c r="N29" s="127"/>
      <c r="O29" s="167"/>
      <c r="P29" s="160">
        <v>1053.49</v>
      </c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126" customFormat="1" ht="12.75" x14ac:dyDescent="0.2">
      <c r="A30" s="125"/>
      <c r="B30" s="182" t="s">
        <v>53</v>
      </c>
      <c r="C30" s="132" t="s">
        <v>80</v>
      </c>
      <c r="D30" s="151"/>
      <c r="E30" s="179" t="s">
        <v>149</v>
      </c>
      <c r="F30" s="96" t="s">
        <v>148</v>
      </c>
      <c r="G30" s="97" t="s">
        <v>86</v>
      </c>
      <c r="H30" s="103">
        <v>1</v>
      </c>
      <c r="I30" s="104">
        <f t="shared" si="4"/>
        <v>2667</v>
      </c>
      <c r="J30" s="105">
        <f t="shared" si="5"/>
        <v>2667</v>
      </c>
      <c r="K30" s="143">
        <f t="shared" si="6"/>
        <v>0.23</v>
      </c>
      <c r="L30" s="105">
        <f t="shared" si="7"/>
        <v>3280.41</v>
      </c>
      <c r="M30" s="106">
        <f t="shared" si="8"/>
        <v>3280.41</v>
      </c>
      <c r="N30" s="127"/>
      <c r="O30" s="167"/>
      <c r="P30" s="160">
        <v>3280.41</v>
      </c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</row>
    <row r="31" spans="1:31" s="126" customFormat="1" ht="21.75" customHeight="1" x14ac:dyDescent="0.2">
      <c r="A31" s="125"/>
      <c r="B31" s="182" t="s">
        <v>54</v>
      </c>
      <c r="C31" s="132" t="s">
        <v>84</v>
      </c>
      <c r="D31" s="151"/>
      <c r="E31" s="190" t="s">
        <v>108</v>
      </c>
      <c r="F31" s="96" t="s">
        <v>172</v>
      </c>
      <c r="G31" s="178" t="s">
        <v>86</v>
      </c>
      <c r="H31" s="177">
        <v>1</v>
      </c>
      <c r="I31" s="104">
        <f t="shared" si="4"/>
        <v>65.967479674796749</v>
      </c>
      <c r="J31" s="176">
        <f t="shared" si="5"/>
        <v>65.967479674796749</v>
      </c>
      <c r="K31" s="143">
        <f t="shared" si="6"/>
        <v>0.23</v>
      </c>
      <c r="L31" s="105">
        <f t="shared" si="7"/>
        <v>81.14</v>
      </c>
      <c r="M31" s="175">
        <f t="shared" ref="M31" si="11">H31*L31</f>
        <v>81.14</v>
      </c>
      <c r="N31" s="127"/>
      <c r="O31" s="167"/>
      <c r="P31" s="160">
        <v>81.14</v>
      </c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</row>
    <row r="32" spans="1:31" s="126" customFormat="1" ht="12.75" x14ac:dyDescent="0.2">
      <c r="A32" s="125"/>
      <c r="B32" s="182" t="s">
        <v>55</v>
      </c>
      <c r="C32" s="132" t="s">
        <v>84</v>
      </c>
      <c r="D32" s="151"/>
      <c r="E32" s="190" t="s">
        <v>114</v>
      </c>
      <c r="F32" s="96" t="s">
        <v>173</v>
      </c>
      <c r="G32" s="178" t="s">
        <v>86</v>
      </c>
      <c r="H32" s="177">
        <v>1</v>
      </c>
      <c r="I32" s="104">
        <f t="shared" si="4"/>
        <v>272.73983739837399</v>
      </c>
      <c r="J32" s="176">
        <f t="shared" si="5"/>
        <v>272.73983739837399</v>
      </c>
      <c r="K32" s="143">
        <f t="shared" si="6"/>
        <v>0.23</v>
      </c>
      <c r="L32" s="105">
        <f t="shared" si="7"/>
        <v>335.47</v>
      </c>
      <c r="M32" s="175">
        <f t="shared" ref="M32" si="12">H32*L32</f>
        <v>335.47</v>
      </c>
      <c r="N32" s="127"/>
      <c r="O32" s="167"/>
      <c r="P32" s="160">
        <v>335.47</v>
      </c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</row>
    <row r="33" spans="1:31" s="126" customFormat="1" ht="13.5" customHeight="1" x14ac:dyDescent="0.2">
      <c r="A33" s="125"/>
      <c r="B33" s="182" t="s">
        <v>56</v>
      </c>
      <c r="C33" s="132" t="s">
        <v>84</v>
      </c>
      <c r="D33" s="151"/>
      <c r="E33" s="190" t="s">
        <v>117</v>
      </c>
      <c r="F33" s="96" t="s">
        <v>174</v>
      </c>
      <c r="G33" s="97" t="s">
        <v>90</v>
      </c>
      <c r="H33" s="105">
        <v>16</v>
      </c>
      <c r="I33" s="104">
        <f t="shared" si="4"/>
        <v>33.113821138211378</v>
      </c>
      <c r="J33" s="105">
        <f t="shared" si="5"/>
        <v>529.82113821138205</v>
      </c>
      <c r="K33" s="143">
        <f t="shared" si="6"/>
        <v>0.23</v>
      </c>
      <c r="L33" s="105">
        <f t="shared" si="7"/>
        <v>40.729999999999997</v>
      </c>
      <c r="M33" s="106">
        <f>H33*L33</f>
        <v>651.67999999999995</v>
      </c>
      <c r="N33" s="127"/>
      <c r="O33" s="167"/>
      <c r="P33" s="160">
        <v>40.729999999999997</v>
      </c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</row>
    <row r="34" spans="1:31" s="126" customFormat="1" ht="15.75" customHeight="1" x14ac:dyDescent="0.2">
      <c r="A34" s="125"/>
      <c r="B34" s="182" t="s">
        <v>57</v>
      </c>
      <c r="C34" s="132" t="s">
        <v>84</v>
      </c>
      <c r="D34" s="151"/>
      <c r="E34" s="190" t="s">
        <v>118</v>
      </c>
      <c r="F34" s="96" t="s">
        <v>175</v>
      </c>
      <c r="G34" s="97" t="s">
        <v>90</v>
      </c>
      <c r="H34" s="105">
        <v>16</v>
      </c>
      <c r="I34" s="104">
        <f t="shared" si="4"/>
        <v>22.707317073170731</v>
      </c>
      <c r="J34" s="105">
        <f t="shared" si="5"/>
        <v>363.3170731707317</v>
      </c>
      <c r="K34" s="143">
        <f t="shared" si="6"/>
        <v>0.23</v>
      </c>
      <c r="L34" s="105">
        <f t="shared" si="7"/>
        <v>27.93</v>
      </c>
      <c r="M34" s="106">
        <f>H34*L34</f>
        <v>446.88</v>
      </c>
      <c r="N34" s="127"/>
      <c r="O34" s="167"/>
      <c r="P34" s="160">
        <v>27.93</v>
      </c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</row>
    <row r="35" spans="1:31" s="126" customFormat="1" ht="12.75" x14ac:dyDescent="0.2">
      <c r="A35" s="125"/>
      <c r="B35" s="182" t="s">
        <v>58</v>
      </c>
      <c r="C35" s="132" t="s">
        <v>84</v>
      </c>
      <c r="D35" s="151"/>
      <c r="E35" s="134" t="s">
        <v>104</v>
      </c>
      <c r="F35" s="96" t="s">
        <v>176</v>
      </c>
      <c r="G35" s="178" t="s">
        <v>93</v>
      </c>
      <c r="H35" s="177">
        <v>114</v>
      </c>
      <c r="I35" s="104">
        <f t="shared" si="4"/>
        <v>4.4471544715447155</v>
      </c>
      <c r="J35" s="176">
        <f t="shared" si="5"/>
        <v>506.97560975609758</v>
      </c>
      <c r="K35" s="143">
        <f t="shared" si="6"/>
        <v>0.23</v>
      </c>
      <c r="L35" s="105">
        <f t="shared" si="7"/>
        <v>5.47</v>
      </c>
      <c r="M35" s="175">
        <f t="shared" ref="M35" si="13">H35*L35</f>
        <v>623.57999999999993</v>
      </c>
      <c r="N35" s="127"/>
      <c r="O35" s="167"/>
      <c r="P35" s="160">
        <v>5.47</v>
      </c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</row>
    <row r="36" spans="1:31" s="126" customFormat="1" ht="12.75" x14ac:dyDescent="0.2">
      <c r="A36" s="125"/>
      <c r="B36" s="182" t="s">
        <v>166</v>
      </c>
      <c r="C36" s="132" t="s">
        <v>84</v>
      </c>
      <c r="D36" s="151"/>
      <c r="E36" s="134" t="s">
        <v>105</v>
      </c>
      <c r="F36" s="96" t="s">
        <v>177</v>
      </c>
      <c r="G36" s="178" t="s">
        <v>87</v>
      </c>
      <c r="H36" s="177">
        <v>4.05</v>
      </c>
      <c r="I36" s="104">
        <f t="shared" si="4"/>
        <v>35.943089430894311</v>
      </c>
      <c r="J36" s="176">
        <f t="shared" ref="J36" si="14">H36*I36</f>
        <v>145.56951219512194</v>
      </c>
      <c r="K36" s="143">
        <f t="shared" si="6"/>
        <v>0.23</v>
      </c>
      <c r="L36" s="105">
        <f t="shared" si="7"/>
        <v>44.21</v>
      </c>
      <c r="M36" s="175">
        <f t="shared" ref="M36" si="15">H36*L36</f>
        <v>179.0505</v>
      </c>
      <c r="N36" s="127"/>
      <c r="O36" s="167"/>
      <c r="P36" s="160">
        <v>44.21</v>
      </c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</row>
    <row r="37" spans="1:31" s="126" customFormat="1" ht="12.75" x14ac:dyDescent="0.2">
      <c r="A37" s="125"/>
      <c r="B37" s="131"/>
      <c r="C37" s="132"/>
      <c r="D37" s="151"/>
      <c r="E37" s="134"/>
      <c r="F37" s="96"/>
      <c r="G37" s="97"/>
      <c r="H37" s="103"/>
      <c r="I37" s="104"/>
      <c r="J37" s="105"/>
      <c r="K37" s="146"/>
      <c r="L37" s="105"/>
      <c r="M37" s="106"/>
      <c r="N37" s="127"/>
      <c r="O37" s="167"/>
      <c r="P37" s="160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</row>
    <row r="38" spans="1:31" s="9" customFormat="1" ht="12.75" x14ac:dyDescent="0.2">
      <c r="A38"/>
      <c r="B38" s="128" t="s">
        <v>30</v>
      </c>
      <c r="C38" s="107"/>
      <c r="D38" s="129"/>
      <c r="E38" s="112"/>
      <c r="F38" s="72" t="s">
        <v>139</v>
      </c>
      <c r="G38" s="71"/>
      <c r="H38" s="73"/>
      <c r="I38" s="73"/>
      <c r="J38" s="73"/>
      <c r="K38" s="130"/>
      <c r="L38" s="80"/>
      <c r="M38" s="115">
        <f>SUM(M39:M50)</f>
        <v>42472.775125</v>
      </c>
      <c r="N38" s="114">
        <f>M38/$M$85</f>
        <v>0.34003419466129381</v>
      </c>
      <c r="O38" s="167"/>
      <c r="P38" s="160"/>
      <c r="Q38" s="1"/>
      <c r="R38" s="1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9" customFormat="1" ht="24" x14ac:dyDescent="0.2">
      <c r="A39"/>
      <c r="B39" s="182" t="s">
        <v>59</v>
      </c>
      <c r="C39" s="181" t="s">
        <v>84</v>
      </c>
      <c r="D39" s="180"/>
      <c r="E39" s="145" t="s">
        <v>85</v>
      </c>
      <c r="F39" s="96" t="s">
        <v>178</v>
      </c>
      <c r="G39" s="97" t="s">
        <v>87</v>
      </c>
      <c r="H39" s="104">
        <v>80</v>
      </c>
      <c r="I39" s="104">
        <f t="shared" ref="I39:I50" si="16">L39/(1+K39)</f>
        <v>8.3333333333333339</v>
      </c>
      <c r="J39" s="176">
        <f>H39*I39</f>
        <v>666.66666666666674</v>
      </c>
      <c r="K39" s="143">
        <f t="shared" ref="K39:K50" si="17">$I$12</f>
        <v>0.23</v>
      </c>
      <c r="L39" s="105">
        <f t="shared" ref="L39:L50" si="18">ROUND(P39*(1-$L$12),2)</f>
        <v>10.25</v>
      </c>
      <c r="M39" s="175">
        <f t="shared" ref="M39:M50" si="19">H39*L39</f>
        <v>820</v>
      </c>
      <c r="N39" s="79"/>
      <c r="O39" s="167"/>
      <c r="P39" s="160">
        <v>10.25</v>
      </c>
      <c r="Q39" s="1"/>
      <c r="R39" s="1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9" customFormat="1" ht="12.75" x14ac:dyDescent="0.2">
      <c r="A40"/>
      <c r="B40" s="182" t="s">
        <v>60</v>
      </c>
      <c r="C40" s="181" t="s">
        <v>84</v>
      </c>
      <c r="D40" s="180"/>
      <c r="E40" s="179" t="s">
        <v>109</v>
      </c>
      <c r="F40" s="96" t="s">
        <v>179</v>
      </c>
      <c r="G40" s="178" t="s">
        <v>88</v>
      </c>
      <c r="H40" s="177">
        <v>100</v>
      </c>
      <c r="I40" s="104">
        <f t="shared" si="16"/>
        <v>100.55284552845529</v>
      </c>
      <c r="J40" s="176">
        <f>H40*I40</f>
        <v>10055.284552845529</v>
      </c>
      <c r="K40" s="143">
        <f t="shared" si="17"/>
        <v>0.23</v>
      </c>
      <c r="L40" s="105">
        <f t="shared" si="18"/>
        <v>123.68</v>
      </c>
      <c r="M40" s="175">
        <f t="shared" ref="M40" si="20">H40*L40</f>
        <v>12368</v>
      </c>
      <c r="N40" s="79"/>
      <c r="O40" s="167"/>
      <c r="P40" s="160">
        <v>123.68</v>
      </c>
      <c r="Q40" s="1"/>
      <c r="R40" s="1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9" customFormat="1" ht="12.75" x14ac:dyDescent="0.2">
      <c r="A41"/>
      <c r="B41" s="182" t="s">
        <v>61</v>
      </c>
      <c r="C41" s="181" t="s">
        <v>84</v>
      </c>
      <c r="D41" s="180"/>
      <c r="E41" s="179" t="s">
        <v>111</v>
      </c>
      <c r="F41" s="96" t="s">
        <v>180</v>
      </c>
      <c r="G41" s="178" t="s">
        <v>88</v>
      </c>
      <c r="H41" s="177">
        <v>2</v>
      </c>
      <c r="I41" s="104">
        <f t="shared" si="16"/>
        <v>275.1869918699187</v>
      </c>
      <c r="J41" s="176">
        <f>H41*I41</f>
        <v>550.3739837398374</v>
      </c>
      <c r="K41" s="143">
        <f t="shared" si="17"/>
        <v>0.23</v>
      </c>
      <c r="L41" s="105">
        <f t="shared" si="18"/>
        <v>338.48</v>
      </c>
      <c r="M41" s="175">
        <f t="shared" si="19"/>
        <v>676.96</v>
      </c>
      <c r="N41" s="79"/>
      <c r="O41" s="167"/>
      <c r="P41" s="160">
        <v>338.48</v>
      </c>
      <c r="Q41" s="1"/>
      <c r="R41" s="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9" customFormat="1" ht="12.75" x14ac:dyDescent="0.2">
      <c r="A42"/>
      <c r="B42" s="182" t="s">
        <v>62</v>
      </c>
      <c r="C42" s="132" t="s">
        <v>133</v>
      </c>
      <c r="D42" s="151"/>
      <c r="E42" s="134" t="s">
        <v>83</v>
      </c>
      <c r="F42" s="96" t="s">
        <v>143</v>
      </c>
      <c r="G42" s="102" t="s">
        <v>86</v>
      </c>
      <c r="H42" s="103">
        <v>1</v>
      </c>
      <c r="I42" s="104">
        <f t="shared" si="16"/>
        <v>4954.0325203252032</v>
      </c>
      <c r="J42" s="105">
        <f>H42*I42</f>
        <v>4954.0325203252032</v>
      </c>
      <c r="K42" s="143">
        <f t="shared" si="17"/>
        <v>0.23</v>
      </c>
      <c r="L42" s="105">
        <f t="shared" si="18"/>
        <v>6093.46</v>
      </c>
      <c r="M42" s="106">
        <f t="shared" si="19"/>
        <v>6093.46</v>
      </c>
      <c r="N42" s="79"/>
      <c r="O42" s="167"/>
      <c r="P42" s="160">
        <v>6093.46</v>
      </c>
      <c r="Q42" s="1"/>
      <c r="R42" s="1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s="9" customFormat="1" ht="12.75" x14ac:dyDescent="0.2">
      <c r="A43"/>
      <c r="B43" s="182" t="s">
        <v>63</v>
      </c>
      <c r="C43" s="132" t="s">
        <v>84</v>
      </c>
      <c r="D43" s="151"/>
      <c r="E43" s="134" t="s">
        <v>94</v>
      </c>
      <c r="F43" s="96" t="s">
        <v>181</v>
      </c>
      <c r="G43" s="97" t="s">
        <v>89</v>
      </c>
      <c r="H43" s="103">
        <v>1.1625000000000001</v>
      </c>
      <c r="I43" s="104">
        <f t="shared" si="16"/>
        <v>68.121951219512198</v>
      </c>
      <c r="J43" s="105">
        <f t="shared" ref="J43:J44" si="21">H43*I43</f>
        <v>79.191768292682937</v>
      </c>
      <c r="K43" s="143">
        <f t="shared" si="17"/>
        <v>0.23</v>
      </c>
      <c r="L43" s="105">
        <f t="shared" si="18"/>
        <v>83.79</v>
      </c>
      <c r="M43" s="106">
        <f t="shared" si="19"/>
        <v>97.405875000000009</v>
      </c>
      <c r="N43" s="79"/>
      <c r="O43" s="167"/>
      <c r="P43" s="160">
        <v>83.79</v>
      </c>
      <c r="Q43" s="1"/>
      <c r="R43" s="1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9" customFormat="1" ht="12.75" x14ac:dyDescent="0.2">
      <c r="A44"/>
      <c r="B44" s="182" t="s">
        <v>64</v>
      </c>
      <c r="C44" s="132" t="s">
        <v>84</v>
      </c>
      <c r="D44" s="151"/>
      <c r="E44" s="134" t="s">
        <v>95</v>
      </c>
      <c r="F44" s="96" t="s">
        <v>182</v>
      </c>
      <c r="G44" s="97" t="s">
        <v>89</v>
      </c>
      <c r="H44" s="103">
        <v>0.36250000000000004</v>
      </c>
      <c r="I44" s="104">
        <f t="shared" si="16"/>
        <v>21.1869918699187</v>
      </c>
      <c r="J44" s="105">
        <f t="shared" si="21"/>
        <v>7.6802845528455297</v>
      </c>
      <c r="K44" s="143">
        <f t="shared" si="17"/>
        <v>0.23</v>
      </c>
      <c r="L44" s="105">
        <f t="shared" si="18"/>
        <v>26.06</v>
      </c>
      <c r="M44" s="106">
        <f t="shared" si="19"/>
        <v>9.4467500000000015</v>
      </c>
      <c r="N44" s="79"/>
      <c r="O44" s="167"/>
      <c r="P44" s="160">
        <v>26.06</v>
      </c>
      <c r="Q44" s="1"/>
      <c r="R44" s="1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:31" s="9" customFormat="1" ht="12.75" x14ac:dyDescent="0.2">
      <c r="A45"/>
      <c r="B45" s="182" t="s">
        <v>65</v>
      </c>
      <c r="C45" s="132" t="s">
        <v>84</v>
      </c>
      <c r="D45" s="151"/>
      <c r="E45" s="191" t="s">
        <v>100</v>
      </c>
      <c r="F45" s="96" t="s">
        <v>183</v>
      </c>
      <c r="G45" s="97" t="s">
        <v>89</v>
      </c>
      <c r="H45" s="103">
        <v>0.8</v>
      </c>
      <c r="I45" s="104">
        <f t="shared" si="16"/>
        <v>219.02439024390242</v>
      </c>
      <c r="J45" s="105">
        <f t="shared" ref="J45" si="22">H45*I45</f>
        <v>175.21951219512195</v>
      </c>
      <c r="K45" s="143">
        <f t="shared" si="17"/>
        <v>0.23</v>
      </c>
      <c r="L45" s="105">
        <f t="shared" si="18"/>
        <v>269.39999999999998</v>
      </c>
      <c r="M45" s="106">
        <f t="shared" ref="M45" si="23">H45*L45</f>
        <v>215.51999999999998</v>
      </c>
      <c r="N45" s="79"/>
      <c r="O45" s="167"/>
      <c r="P45" s="160">
        <v>269.39999999999998</v>
      </c>
      <c r="Q45" s="1"/>
      <c r="R45" s="1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:31" s="9" customFormat="1" ht="24" x14ac:dyDescent="0.2">
      <c r="A46"/>
      <c r="B46" s="182" t="s">
        <v>144</v>
      </c>
      <c r="C46" s="132" t="s">
        <v>84</v>
      </c>
      <c r="D46" s="151"/>
      <c r="E46" s="194" t="s">
        <v>107</v>
      </c>
      <c r="F46" s="96" t="s">
        <v>184</v>
      </c>
      <c r="G46" s="97" t="s">
        <v>88</v>
      </c>
      <c r="H46" s="193">
        <v>32</v>
      </c>
      <c r="I46" s="104">
        <f t="shared" si="16"/>
        <v>216.64227642276424</v>
      </c>
      <c r="J46" s="105">
        <f>H46*I46</f>
        <v>6932.5528455284557</v>
      </c>
      <c r="K46" s="143">
        <f t="shared" si="17"/>
        <v>0.23</v>
      </c>
      <c r="L46" s="105">
        <f t="shared" si="18"/>
        <v>266.47000000000003</v>
      </c>
      <c r="M46" s="106">
        <f t="shared" si="19"/>
        <v>8527.0400000000009</v>
      </c>
      <c r="N46" s="79"/>
      <c r="O46" s="167"/>
      <c r="P46" s="9">
        <v>266.47000000000003</v>
      </c>
      <c r="Q46" s="1"/>
      <c r="R46" s="1"/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 spans="1:31" s="9" customFormat="1" ht="24" x14ac:dyDescent="0.2">
      <c r="A47"/>
      <c r="B47" s="182" t="s">
        <v>151</v>
      </c>
      <c r="C47" s="132" t="s">
        <v>84</v>
      </c>
      <c r="D47" s="151"/>
      <c r="E47" s="194" t="s">
        <v>103</v>
      </c>
      <c r="F47" s="96" t="s">
        <v>185</v>
      </c>
      <c r="G47" s="97" t="s">
        <v>87</v>
      </c>
      <c r="H47" s="103">
        <v>10.4</v>
      </c>
      <c r="I47" s="104">
        <f t="shared" si="16"/>
        <v>879.45528455284557</v>
      </c>
      <c r="J47" s="105">
        <f>H47*I47</f>
        <v>9146.334959349595</v>
      </c>
      <c r="K47" s="143">
        <f t="shared" si="17"/>
        <v>0.23</v>
      </c>
      <c r="L47" s="105">
        <f t="shared" si="18"/>
        <v>1081.73</v>
      </c>
      <c r="M47" s="106">
        <f t="shared" si="19"/>
        <v>11249.992</v>
      </c>
      <c r="N47" s="79"/>
      <c r="O47" s="167"/>
      <c r="P47" s="160">
        <v>1081.73</v>
      </c>
      <c r="Q47" s="1"/>
      <c r="R47" s="1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1:31" s="9" customFormat="1" ht="12.75" x14ac:dyDescent="0.2">
      <c r="A48"/>
      <c r="B48" s="182" t="s">
        <v>159</v>
      </c>
      <c r="C48" s="132" t="s">
        <v>84</v>
      </c>
      <c r="D48" s="151"/>
      <c r="E48" s="134" t="s">
        <v>104</v>
      </c>
      <c r="F48" s="96" t="s">
        <v>176</v>
      </c>
      <c r="G48" s="178" t="s">
        <v>93</v>
      </c>
      <c r="H48" s="177">
        <v>12</v>
      </c>
      <c r="I48" s="104">
        <f t="shared" si="16"/>
        <v>4.4471544715447155</v>
      </c>
      <c r="J48" s="176">
        <f>H48*I48</f>
        <v>53.365853658536587</v>
      </c>
      <c r="K48" s="143">
        <f t="shared" si="17"/>
        <v>0.23</v>
      </c>
      <c r="L48" s="105">
        <f t="shared" si="18"/>
        <v>5.47</v>
      </c>
      <c r="M48" s="175">
        <f t="shared" si="19"/>
        <v>65.64</v>
      </c>
      <c r="N48" s="79"/>
      <c r="O48" s="167"/>
      <c r="P48" s="160">
        <v>5.47</v>
      </c>
      <c r="Q48" s="1"/>
      <c r="R48" s="1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:31" s="9" customFormat="1" ht="12.75" x14ac:dyDescent="0.2">
      <c r="A49"/>
      <c r="B49" s="182" t="s">
        <v>164</v>
      </c>
      <c r="C49" s="132" t="s">
        <v>84</v>
      </c>
      <c r="D49" s="151"/>
      <c r="E49" s="189" t="s">
        <v>91</v>
      </c>
      <c r="F49" s="96" t="s">
        <v>186</v>
      </c>
      <c r="G49" s="97" t="s">
        <v>86</v>
      </c>
      <c r="H49" s="103">
        <v>1</v>
      </c>
      <c r="I49" s="104">
        <f t="shared" si="16"/>
        <v>1764.4390243902442</v>
      </c>
      <c r="J49" s="105">
        <f>H49*I49</f>
        <v>1764.4390243902442</v>
      </c>
      <c r="K49" s="143">
        <f t="shared" si="17"/>
        <v>0.23</v>
      </c>
      <c r="L49" s="105">
        <f t="shared" si="18"/>
        <v>2170.2600000000002</v>
      </c>
      <c r="M49" s="106">
        <f t="shared" si="19"/>
        <v>2170.2600000000002</v>
      </c>
      <c r="N49" s="79"/>
      <c r="O49" s="167"/>
      <c r="P49" s="160">
        <v>2170.2600000000002</v>
      </c>
      <c r="Q49" s="1"/>
      <c r="R49" s="1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:31" s="9" customFormat="1" ht="12.75" x14ac:dyDescent="0.2">
      <c r="A50"/>
      <c r="B50" s="182" t="s">
        <v>167</v>
      </c>
      <c r="C50" s="132" t="s">
        <v>84</v>
      </c>
      <c r="D50" s="151"/>
      <c r="E50" s="134" t="s">
        <v>105</v>
      </c>
      <c r="F50" s="96" t="s">
        <v>177</v>
      </c>
      <c r="G50" s="178" t="s">
        <v>87</v>
      </c>
      <c r="H50" s="177">
        <v>4.05</v>
      </c>
      <c r="I50" s="104">
        <f t="shared" si="16"/>
        <v>35.943089430894311</v>
      </c>
      <c r="J50" s="176">
        <f t="shared" ref="J50" si="24">H50*I50</f>
        <v>145.56951219512194</v>
      </c>
      <c r="K50" s="143">
        <f t="shared" si="17"/>
        <v>0.23</v>
      </c>
      <c r="L50" s="105">
        <f t="shared" si="18"/>
        <v>44.21</v>
      </c>
      <c r="M50" s="175">
        <f t="shared" si="19"/>
        <v>179.0505</v>
      </c>
      <c r="N50" s="79"/>
      <c r="O50" s="167"/>
      <c r="P50" s="160">
        <v>44.21</v>
      </c>
      <c r="Q50" s="1"/>
      <c r="R50" s="1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:31" s="9" customFormat="1" ht="12.75" x14ac:dyDescent="0.2">
      <c r="A51"/>
      <c r="B51" s="131"/>
      <c r="C51" s="132"/>
      <c r="D51" s="133"/>
      <c r="E51" s="134"/>
      <c r="F51" s="96"/>
      <c r="G51" s="97"/>
      <c r="H51" s="103"/>
      <c r="I51" s="104"/>
      <c r="J51" s="105"/>
      <c r="K51" s="135"/>
      <c r="L51" s="105"/>
      <c r="M51" s="106"/>
      <c r="N51" s="79"/>
      <c r="O51" s="167"/>
      <c r="P51" s="160"/>
      <c r="Q51" s="1"/>
      <c r="R51" s="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:31" s="9" customFormat="1" ht="12.75" x14ac:dyDescent="0.2">
      <c r="A52"/>
      <c r="B52" s="128" t="s">
        <v>34</v>
      </c>
      <c r="C52" s="107"/>
      <c r="D52" s="129"/>
      <c r="E52" s="112"/>
      <c r="F52" s="72" t="s">
        <v>140</v>
      </c>
      <c r="G52" s="71"/>
      <c r="H52" s="73"/>
      <c r="I52" s="73"/>
      <c r="J52" s="73"/>
      <c r="K52" s="130"/>
      <c r="L52" s="80"/>
      <c r="M52" s="115">
        <f>SUM(M53:M67)</f>
        <v>44143.099331120007</v>
      </c>
      <c r="N52" s="114">
        <f>M52/$M$85</f>
        <v>0.35340669844941969</v>
      </c>
      <c r="O52" s="167"/>
      <c r="P52" s="160"/>
      <c r="Q52" s="1"/>
      <c r="R52" s="1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:31" s="9" customFormat="1" ht="24" x14ac:dyDescent="0.2">
      <c r="A53"/>
      <c r="B53" s="182" t="s">
        <v>66</v>
      </c>
      <c r="C53" s="110" t="s">
        <v>84</v>
      </c>
      <c r="D53" s="144"/>
      <c r="E53" s="145" t="s">
        <v>85</v>
      </c>
      <c r="F53" s="96" t="s">
        <v>178</v>
      </c>
      <c r="G53" s="97" t="s">
        <v>87</v>
      </c>
      <c r="H53" s="104">
        <v>60</v>
      </c>
      <c r="I53" s="104">
        <f t="shared" ref="I53:I67" si="25">L53/(1+K53)</f>
        <v>8.3333333333333339</v>
      </c>
      <c r="J53" s="176">
        <f>H53*I53</f>
        <v>500.00000000000006</v>
      </c>
      <c r="K53" s="143">
        <f t="shared" ref="K53:K67" si="26">$I$12</f>
        <v>0.23</v>
      </c>
      <c r="L53" s="105">
        <f t="shared" ref="L53:L67" si="27">ROUND(P53*(1-$L$12),2)</f>
        <v>10.25</v>
      </c>
      <c r="M53" s="175">
        <f t="shared" ref="M53:M60" si="28">H53*L53</f>
        <v>615</v>
      </c>
      <c r="N53" s="79"/>
      <c r="O53" s="167"/>
      <c r="P53" s="160">
        <v>10.25</v>
      </c>
      <c r="Q53" s="1"/>
      <c r="R53" s="1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:31" s="9" customFormat="1" ht="12.75" x14ac:dyDescent="0.2">
      <c r="A54"/>
      <c r="B54" s="182" t="s">
        <v>67</v>
      </c>
      <c r="C54" s="181" t="s">
        <v>84</v>
      </c>
      <c r="D54" s="180"/>
      <c r="E54" s="179" t="s">
        <v>112</v>
      </c>
      <c r="F54" s="96" t="s">
        <v>187</v>
      </c>
      <c r="G54" s="178" t="s">
        <v>88</v>
      </c>
      <c r="H54" s="177">
        <v>2</v>
      </c>
      <c r="I54" s="104">
        <f t="shared" si="25"/>
        <v>361.88617886178861</v>
      </c>
      <c r="J54" s="176">
        <f>H54*I54</f>
        <v>723.77235772357722</v>
      </c>
      <c r="K54" s="143">
        <f t="shared" si="26"/>
        <v>0.23</v>
      </c>
      <c r="L54" s="105">
        <f t="shared" si="27"/>
        <v>445.12</v>
      </c>
      <c r="M54" s="175">
        <f t="shared" si="28"/>
        <v>890.24</v>
      </c>
      <c r="N54" s="79"/>
      <c r="O54" s="167"/>
      <c r="P54" s="160">
        <v>445.12</v>
      </c>
      <c r="Q54" s="1"/>
      <c r="R54" s="1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:31" s="9" customFormat="1" ht="12.75" x14ac:dyDescent="0.2">
      <c r="A55"/>
      <c r="B55" s="182" t="s">
        <v>68</v>
      </c>
      <c r="C55" s="132" t="s">
        <v>133</v>
      </c>
      <c r="D55" s="151"/>
      <c r="E55" s="134" t="s">
        <v>120</v>
      </c>
      <c r="F55" s="96" t="s">
        <v>142</v>
      </c>
      <c r="G55" s="102" t="s">
        <v>86</v>
      </c>
      <c r="H55" s="103">
        <v>1</v>
      </c>
      <c r="I55" s="104">
        <f t="shared" si="25"/>
        <v>7740.8943089430886</v>
      </c>
      <c r="J55" s="105">
        <f>H55*I55</f>
        <v>7740.8943089430886</v>
      </c>
      <c r="K55" s="143">
        <f t="shared" si="26"/>
        <v>0.23</v>
      </c>
      <c r="L55" s="105">
        <f t="shared" si="27"/>
        <v>9521.2999999999993</v>
      </c>
      <c r="M55" s="106">
        <f t="shared" si="28"/>
        <v>9521.2999999999993</v>
      </c>
      <c r="N55" s="138"/>
      <c r="O55" s="167"/>
      <c r="P55" s="160">
        <v>9521.2999999999993</v>
      </c>
      <c r="Q55" s="1"/>
      <c r="R55" s="1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s="9" customFormat="1" ht="12.75" x14ac:dyDescent="0.2">
      <c r="A56"/>
      <c r="B56" s="182" t="s">
        <v>69</v>
      </c>
      <c r="C56" s="132" t="s">
        <v>84</v>
      </c>
      <c r="D56" s="151"/>
      <c r="E56" s="134" t="s">
        <v>96</v>
      </c>
      <c r="F56" s="96" t="s">
        <v>188</v>
      </c>
      <c r="G56" s="97" t="s">
        <v>89</v>
      </c>
      <c r="H56" s="103">
        <v>31.097999999999999</v>
      </c>
      <c r="I56" s="104">
        <f t="shared" si="25"/>
        <v>15.902439024390244</v>
      </c>
      <c r="J56" s="105">
        <f t="shared" ref="J56:J57" si="29">H56*I56</f>
        <v>494.53404878048781</v>
      </c>
      <c r="K56" s="143">
        <f t="shared" si="26"/>
        <v>0.23</v>
      </c>
      <c r="L56" s="105">
        <f t="shared" si="27"/>
        <v>19.559999999999999</v>
      </c>
      <c r="M56" s="106">
        <f t="shared" si="28"/>
        <v>608.27687999999989</v>
      </c>
      <c r="N56" s="138"/>
      <c r="O56" s="167"/>
      <c r="P56" s="160">
        <v>19.559999999999999</v>
      </c>
      <c r="Q56" s="1"/>
      <c r="R56" s="1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s="9" customFormat="1" ht="12.75" x14ac:dyDescent="0.2">
      <c r="A57"/>
      <c r="B57" s="182" t="s">
        <v>135</v>
      </c>
      <c r="C57" s="132" t="s">
        <v>84</v>
      </c>
      <c r="D57" s="151"/>
      <c r="E57" s="134" t="s">
        <v>97</v>
      </c>
      <c r="F57" s="96" t="s">
        <v>189</v>
      </c>
      <c r="G57" s="97" t="s">
        <v>89</v>
      </c>
      <c r="H57" s="103">
        <v>31.097999999999999</v>
      </c>
      <c r="I57" s="104">
        <f t="shared" si="25"/>
        <v>5.5447154471544717</v>
      </c>
      <c r="J57" s="105">
        <f t="shared" si="29"/>
        <v>172.42956097560975</v>
      </c>
      <c r="K57" s="143">
        <f t="shared" si="26"/>
        <v>0.23</v>
      </c>
      <c r="L57" s="105">
        <f t="shared" si="27"/>
        <v>6.82</v>
      </c>
      <c r="M57" s="106">
        <f t="shared" si="28"/>
        <v>212.08835999999999</v>
      </c>
      <c r="N57" s="138"/>
      <c r="O57" s="167"/>
      <c r="P57" s="160">
        <v>6.82</v>
      </c>
      <c r="Q57" s="1"/>
      <c r="R57" s="1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s="9" customFormat="1" ht="24" x14ac:dyDescent="0.2">
      <c r="A58"/>
      <c r="B58" s="182" t="s">
        <v>136</v>
      </c>
      <c r="C58" s="132" t="s">
        <v>84</v>
      </c>
      <c r="D58" s="151"/>
      <c r="E58" s="156" t="s">
        <v>107</v>
      </c>
      <c r="F58" s="96" t="s">
        <v>184</v>
      </c>
      <c r="G58" s="97" t="s">
        <v>88</v>
      </c>
      <c r="H58" s="193">
        <v>26</v>
      </c>
      <c r="I58" s="104">
        <f t="shared" si="25"/>
        <v>216.64227642276424</v>
      </c>
      <c r="J58" s="105">
        <f t="shared" ref="J58:J67" si="30">H58*I58</f>
        <v>5632.6991869918702</v>
      </c>
      <c r="K58" s="143">
        <f t="shared" si="26"/>
        <v>0.23</v>
      </c>
      <c r="L58" s="105">
        <f t="shared" si="27"/>
        <v>266.47000000000003</v>
      </c>
      <c r="M58" s="106">
        <f t="shared" si="28"/>
        <v>6928.2200000000012</v>
      </c>
      <c r="N58" s="138"/>
      <c r="O58" s="167"/>
      <c r="P58" s="160">
        <v>266.47000000000003</v>
      </c>
      <c r="Q58" s="1"/>
      <c r="R58" s="1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s="9" customFormat="1" ht="24" x14ac:dyDescent="0.2">
      <c r="A59"/>
      <c r="B59" s="182" t="s">
        <v>137</v>
      </c>
      <c r="C59" s="132" t="s">
        <v>84</v>
      </c>
      <c r="D59" s="151"/>
      <c r="E59" s="156" t="s">
        <v>103</v>
      </c>
      <c r="F59" s="96" t="s">
        <v>185</v>
      </c>
      <c r="G59" s="97" t="s">
        <v>87</v>
      </c>
      <c r="H59" s="103">
        <v>10.4</v>
      </c>
      <c r="I59" s="104">
        <f t="shared" si="25"/>
        <v>879.45528455284557</v>
      </c>
      <c r="J59" s="105">
        <f t="shared" si="30"/>
        <v>9146.334959349595</v>
      </c>
      <c r="K59" s="143">
        <f t="shared" si="26"/>
        <v>0.23</v>
      </c>
      <c r="L59" s="105">
        <f t="shared" si="27"/>
        <v>1081.73</v>
      </c>
      <c r="M59" s="106">
        <f t="shared" si="28"/>
        <v>11249.992</v>
      </c>
      <c r="N59" s="138"/>
      <c r="O59" s="167"/>
      <c r="P59" s="160">
        <v>1081.73</v>
      </c>
      <c r="Q59" s="1"/>
      <c r="R59" s="1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:31" s="9" customFormat="1" ht="12.75" x14ac:dyDescent="0.2">
      <c r="A60"/>
      <c r="B60" s="182" t="s">
        <v>145</v>
      </c>
      <c r="C60" s="132" t="s">
        <v>84</v>
      </c>
      <c r="D60" s="151"/>
      <c r="E60" s="156" t="s">
        <v>91</v>
      </c>
      <c r="F60" s="96" t="s">
        <v>186</v>
      </c>
      <c r="G60" s="97" t="s">
        <v>86</v>
      </c>
      <c r="H60" s="103">
        <v>1</v>
      </c>
      <c r="I60" s="104">
        <f t="shared" si="25"/>
        <v>1764.4390243902442</v>
      </c>
      <c r="J60" s="105">
        <f t="shared" si="30"/>
        <v>1764.4390243902442</v>
      </c>
      <c r="K60" s="143">
        <f t="shared" si="26"/>
        <v>0.23</v>
      </c>
      <c r="L60" s="105">
        <f t="shared" si="27"/>
        <v>2170.2600000000002</v>
      </c>
      <c r="M60" s="106">
        <f t="shared" si="28"/>
        <v>2170.2600000000002</v>
      </c>
      <c r="N60" s="138"/>
      <c r="O60" s="167"/>
      <c r="P60" s="160">
        <v>2170.2600000000002</v>
      </c>
      <c r="Q60" s="1"/>
      <c r="R60" s="1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1:31" s="9" customFormat="1" ht="12.75" x14ac:dyDescent="0.2">
      <c r="A61"/>
      <c r="B61" s="182" t="s">
        <v>154</v>
      </c>
      <c r="C61" s="132" t="s">
        <v>84</v>
      </c>
      <c r="D61" s="151"/>
      <c r="E61" s="156" t="s">
        <v>101</v>
      </c>
      <c r="F61" s="96" t="s">
        <v>190</v>
      </c>
      <c r="G61" s="97" t="s">
        <v>87</v>
      </c>
      <c r="H61" s="103">
        <v>27.840000000000003</v>
      </c>
      <c r="I61" s="104">
        <f t="shared" si="25"/>
        <v>168.07317073170731</v>
      </c>
      <c r="J61" s="105">
        <f t="shared" si="30"/>
        <v>4679.1570731707316</v>
      </c>
      <c r="K61" s="143">
        <f t="shared" si="26"/>
        <v>0.23</v>
      </c>
      <c r="L61" s="105">
        <f t="shared" si="27"/>
        <v>206.73</v>
      </c>
      <c r="M61" s="106">
        <f t="shared" ref="M61:M62" si="31">H61*L61</f>
        <v>5755.3632000000007</v>
      </c>
      <c r="N61" s="138"/>
      <c r="O61" s="167"/>
      <c r="P61" s="160">
        <v>206.73</v>
      </c>
      <c r="Q61" s="1"/>
      <c r="R61" s="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1:31" s="9" customFormat="1" ht="12.75" x14ac:dyDescent="0.2">
      <c r="A62"/>
      <c r="B62" s="182" t="s">
        <v>155</v>
      </c>
      <c r="C62" s="132" t="s">
        <v>84</v>
      </c>
      <c r="D62" s="151"/>
      <c r="E62" s="156" t="s">
        <v>134</v>
      </c>
      <c r="F62" s="96" t="s">
        <v>191</v>
      </c>
      <c r="G62" s="97" t="s">
        <v>87</v>
      </c>
      <c r="H62" s="103">
        <v>41.760000000000005</v>
      </c>
      <c r="I62" s="104">
        <f t="shared" si="25"/>
        <v>1.7723577235772359</v>
      </c>
      <c r="J62" s="105">
        <f t="shared" si="30"/>
        <v>74.013658536585382</v>
      </c>
      <c r="K62" s="143">
        <f t="shared" si="26"/>
        <v>0.23</v>
      </c>
      <c r="L62" s="105">
        <f t="shared" si="27"/>
        <v>2.1800000000000002</v>
      </c>
      <c r="M62" s="106">
        <f t="shared" si="31"/>
        <v>91.036800000000014</v>
      </c>
      <c r="N62" s="138"/>
      <c r="O62" s="167"/>
      <c r="P62" s="160">
        <v>2.1800000000000002</v>
      </c>
      <c r="Q62" s="1"/>
      <c r="R62" s="1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1:31" s="9" customFormat="1" ht="12.75" x14ac:dyDescent="0.2">
      <c r="A63"/>
      <c r="B63" s="182" t="s">
        <v>156</v>
      </c>
      <c r="C63" s="132" t="s">
        <v>84</v>
      </c>
      <c r="D63" s="151"/>
      <c r="E63" s="156" t="s">
        <v>99</v>
      </c>
      <c r="F63" s="96" t="s">
        <v>192</v>
      </c>
      <c r="G63" s="97" t="s">
        <v>89</v>
      </c>
      <c r="H63" s="103">
        <v>3.7538839999999998</v>
      </c>
      <c r="I63" s="104">
        <f t="shared" si="25"/>
        <v>450.55284552845524</v>
      </c>
      <c r="J63" s="105">
        <f t="shared" si="30"/>
        <v>1691.3231179837396</v>
      </c>
      <c r="K63" s="143">
        <f t="shared" si="26"/>
        <v>0.23</v>
      </c>
      <c r="L63" s="105">
        <f t="shared" si="27"/>
        <v>554.17999999999995</v>
      </c>
      <c r="M63" s="106">
        <f t="shared" ref="M63" si="32">H63*L63</f>
        <v>2080.3274351199998</v>
      </c>
      <c r="N63" s="138"/>
      <c r="O63" s="167"/>
      <c r="P63" s="160">
        <v>554.17999999999995</v>
      </c>
      <c r="Q63" s="1"/>
      <c r="R63" s="1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9" customFormat="1" ht="12.75" x14ac:dyDescent="0.2">
      <c r="A64"/>
      <c r="B64" s="182" t="s">
        <v>157</v>
      </c>
      <c r="C64" s="132" t="s">
        <v>84</v>
      </c>
      <c r="D64" s="151"/>
      <c r="E64" s="156" t="s">
        <v>98</v>
      </c>
      <c r="F64" s="96" t="s">
        <v>193</v>
      </c>
      <c r="G64" s="97" t="s">
        <v>93</v>
      </c>
      <c r="H64" s="103">
        <v>221.13279999999997</v>
      </c>
      <c r="I64" s="104">
        <f t="shared" si="25"/>
        <v>10.138211382113822</v>
      </c>
      <c r="J64" s="105">
        <f t="shared" si="30"/>
        <v>2241.891069918699</v>
      </c>
      <c r="K64" s="143">
        <f t="shared" si="26"/>
        <v>0.23</v>
      </c>
      <c r="L64" s="105">
        <f t="shared" si="27"/>
        <v>12.47</v>
      </c>
      <c r="M64" s="106">
        <f t="shared" ref="M64" si="33">H64*L64</f>
        <v>2757.5260159999998</v>
      </c>
      <c r="N64" s="138"/>
      <c r="O64" s="167"/>
      <c r="P64" s="160">
        <v>12.47</v>
      </c>
      <c r="Q64" s="1"/>
      <c r="R64" s="1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:31" s="9" customFormat="1" ht="12.75" x14ac:dyDescent="0.2">
      <c r="A65"/>
      <c r="B65" s="182" t="s">
        <v>158</v>
      </c>
      <c r="C65" s="132" t="s">
        <v>84</v>
      </c>
      <c r="D65" s="151"/>
      <c r="E65" s="156" t="s">
        <v>102</v>
      </c>
      <c r="F65" s="96" t="s">
        <v>194</v>
      </c>
      <c r="G65" s="97" t="s">
        <v>89</v>
      </c>
      <c r="H65" s="103">
        <v>0.46400000000000013</v>
      </c>
      <c r="I65" s="104">
        <f t="shared" si="25"/>
        <v>791.63414634146341</v>
      </c>
      <c r="J65" s="105">
        <f t="shared" si="30"/>
        <v>367.31824390243912</v>
      </c>
      <c r="K65" s="143">
        <f t="shared" si="26"/>
        <v>0.23</v>
      </c>
      <c r="L65" s="105">
        <f t="shared" si="27"/>
        <v>973.71</v>
      </c>
      <c r="M65" s="106">
        <f t="shared" ref="M65:M67" si="34">H65*L65</f>
        <v>451.80144000000013</v>
      </c>
      <c r="N65" s="138"/>
      <c r="O65" s="167"/>
      <c r="P65" s="160">
        <v>973.71</v>
      </c>
      <c r="Q65" s="1"/>
      <c r="R65" s="1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:31" s="9" customFormat="1" ht="12.75" x14ac:dyDescent="0.2">
      <c r="A66"/>
      <c r="B66" s="182" t="s">
        <v>160</v>
      </c>
      <c r="C66" s="132" t="s">
        <v>84</v>
      </c>
      <c r="D66" s="151"/>
      <c r="E66" s="191" t="s">
        <v>100</v>
      </c>
      <c r="F66" s="96" t="s">
        <v>183</v>
      </c>
      <c r="G66" s="97" t="s">
        <v>89</v>
      </c>
      <c r="H66" s="103">
        <v>2.6880000000000002</v>
      </c>
      <c r="I66" s="104">
        <f t="shared" si="25"/>
        <v>219.02439024390242</v>
      </c>
      <c r="J66" s="105">
        <f t="shared" si="30"/>
        <v>588.73756097560977</v>
      </c>
      <c r="K66" s="143">
        <f t="shared" si="26"/>
        <v>0.23</v>
      </c>
      <c r="L66" s="105">
        <f t="shared" si="27"/>
        <v>269.39999999999998</v>
      </c>
      <c r="M66" s="106">
        <f t="shared" si="34"/>
        <v>724.1472</v>
      </c>
      <c r="N66" s="138"/>
      <c r="O66" s="167"/>
      <c r="P66" s="160">
        <v>269.39999999999998</v>
      </c>
      <c r="Q66" s="1"/>
      <c r="R66" s="1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:31" s="9" customFormat="1" ht="12.75" x14ac:dyDescent="0.2">
      <c r="A67"/>
      <c r="B67" s="182" t="s">
        <v>163</v>
      </c>
      <c r="C67" s="132" t="s">
        <v>84</v>
      </c>
      <c r="D67" s="151"/>
      <c r="E67" s="134" t="s">
        <v>104</v>
      </c>
      <c r="F67" s="96" t="s">
        <v>176</v>
      </c>
      <c r="G67" s="97" t="s">
        <v>93</v>
      </c>
      <c r="H67" s="177">
        <v>16</v>
      </c>
      <c r="I67" s="104">
        <f t="shared" si="25"/>
        <v>4.4471544715447155</v>
      </c>
      <c r="J67" s="105">
        <f t="shared" si="30"/>
        <v>71.154471544715449</v>
      </c>
      <c r="K67" s="143">
        <f t="shared" si="26"/>
        <v>0.23</v>
      </c>
      <c r="L67" s="105">
        <f t="shared" si="27"/>
        <v>5.47</v>
      </c>
      <c r="M67" s="106">
        <f t="shared" si="34"/>
        <v>87.52</v>
      </c>
      <c r="N67" s="138"/>
      <c r="O67" s="167"/>
      <c r="P67" s="160">
        <v>5.47</v>
      </c>
      <c r="Q67" s="1"/>
      <c r="R67" s="1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:31" s="9" customFormat="1" ht="12.75" x14ac:dyDescent="0.2">
      <c r="A68"/>
      <c r="B68" s="131"/>
      <c r="C68" s="136"/>
      <c r="D68" s="133"/>
      <c r="E68" s="134"/>
      <c r="F68" s="96"/>
      <c r="G68" s="97"/>
      <c r="H68" s="103"/>
      <c r="I68" s="104"/>
      <c r="J68" s="105"/>
      <c r="K68" s="135"/>
      <c r="L68" s="105"/>
      <c r="M68" s="106"/>
      <c r="N68" s="79"/>
      <c r="O68" s="167"/>
      <c r="P68" s="160"/>
      <c r="Q68" s="1"/>
      <c r="R68" s="124"/>
      <c r="S68" s="124"/>
      <c r="T68" s="124"/>
      <c r="U68" s="124"/>
      <c r="V68" s="124"/>
      <c r="W68"/>
      <c r="X68"/>
      <c r="Y68"/>
      <c r="Z68"/>
      <c r="AA68"/>
      <c r="AB68"/>
      <c r="AC68"/>
      <c r="AD68"/>
      <c r="AE68"/>
    </row>
    <row r="69" spans="1:31" s="9" customFormat="1" ht="12.75" x14ac:dyDescent="0.2">
      <c r="A69"/>
      <c r="B69" s="128" t="s">
        <v>123</v>
      </c>
      <c r="C69" s="107"/>
      <c r="D69" s="129"/>
      <c r="E69" s="112"/>
      <c r="F69" s="72" t="s">
        <v>141</v>
      </c>
      <c r="G69" s="71"/>
      <c r="H69" s="73"/>
      <c r="I69" s="73"/>
      <c r="J69" s="73"/>
      <c r="K69" s="130"/>
      <c r="L69" s="80"/>
      <c r="M69" s="115">
        <f>SUM(M70:M79)</f>
        <v>14818.927599999999</v>
      </c>
      <c r="N69" s="114">
        <f>M69/$M$85</f>
        <v>0.11863934243477384</v>
      </c>
      <c r="O69" s="167"/>
      <c r="P69" s="160"/>
      <c r="Q69" s="1"/>
      <c r="R69" s="124"/>
      <c r="S69" s="124"/>
      <c r="T69" s="124"/>
      <c r="U69" s="124"/>
      <c r="V69" s="124"/>
      <c r="W69"/>
      <c r="X69"/>
      <c r="Y69"/>
      <c r="Z69"/>
      <c r="AA69"/>
      <c r="AB69"/>
      <c r="AC69"/>
      <c r="AD69"/>
      <c r="AE69"/>
    </row>
    <row r="70" spans="1:31" s="9" customFormat="1" ht="12.75" x14ac:dyDescent="0.2">
      <c r="A70"/>
      <c r="B70" s="182" t="s">
        <v>70</v>
      </c>
      <c r="C70" s="181" t="s">
        <v>84</v>
      </c>
      <c r="D70" s="180"/>
      <c r="E70" s="179" t="s">
        <v>110</v>
      </c>
      <c r="F70" s="96" t="s">
        <v>195</v>
      </c>
      <c r="G70" s="178" t="s">
        <v>88</v>
      </c>
      <c r="H70" s="177">
        <v>1</v>
      </c>
      <c r="I70" s="104">
        <f t="shared" ref="I70:I79" si="35">L70/(1+K70)</f>
        <v>205.8780487804878</v>
      </c>
      <c r="J70" s="176">
        <f>H70*I70</f>
        <v>205.8780487804878</v>
      </c>
      <c r="K70" s="143">
        <f t="shared" ref="K70:K79" si="36">$I$12</f>
        <v>0.23</v>
      </c>
      <c r="L70" s="105">
        <f t="shared" ref="L70:L79" si="37">ROUND(P70*(1-$L$12),2)</f>
        <v>253.23</v>
      </c>
      <c r="M70" s="175">
        <f t="shared" ref="M70:M79" si="38">H70*L70</f>
        <v>253.23</v>
      </c>
      <c r="N70" s="79"/>
      <c r="O70" s="167"/>
      <c r="P70" s="160">
        <v>253.23</v>
      </c>
      <c r="Q70" s="1"/>
      <c r="R70" s="124"/>
      <c r="S70" s="124"/>
      <c r="T70" s="124"/>
      <c r="U70" s="124"/>
      <c r="V70" s="124"/>
      <c r="W70"/>
      <c r="X70"/>
      <c r="Y70"/>
      <c r="Z70"/>
      <c r="AA70"/>
      <c r="AB70"/>
      <c r="AC70"/>
      <c r="AD70"/>
      <c r="AE70"/>
    </row>
    <row r="71" spans="1:31" s="9" customFormat="1" ht="12.75" x14ac:dyDescent="0.2">
      <c r="A71"/>
      <c r="B71" s="182" t="s">
        <v>71</v>
      </c>
      <c r="C71" s="132" t="s">
        <v>133</v>
      </c>
      <c r="D71" s="151"/>
      <c r="E71" s="134" t="s">
        <v>121</v>
      </c>
      <c r="F71" s="96" t="s">
        <v>165</v>
      </c>
      <c r="G71" s="102" t="s">
        <v>86</v>
      </c>
      <c r="H71" s="103">
        <v>1</v>
      </c>
      <c r="I71" s="104">
        <f t="shared" si="35"/>
        <v>2293.6097560975609</v>
      </c>
      <c r="J71" s="105">
        <f>H71*I71</f>
        <v>2293.6097560975609</v>
      </c>
      <c r="K71" s="143">
        <f t="shared" si="36"/>
        <v>0.23</v>
      </c>
      <c r="L71" s="105">
        <f t="shared" si="37"/>
        <v>2821.14</v>
      </c>
      <c r="M71" s="106">
        <f t="shared" si="38"/>
        <v>2821.14</v>
      </c>
      <c r="N71" s="79"/>
      <c r="O71" s="167"/>
      <c r="P71" s="160">
        <v>2821.14</v>
      </c>
      <c r="Q71" s="1"/>
      <c r="R71" s="124"/>
      <c r="S71" s="124"/>
      <c r="T71" s="124"/>
      <c r="U71" s="124"/>
      <c r="V71" s="124"/>
      <c r="W71"/>
      <c r="X71"/>
      <c r="Y71"/>
      <c r="Z71"/>
      <c r="AA71"/>
      <c r="AB71"/>
      <c r="AC71"/>
      <c r="AD71"/>
      <c r="AE71"/>
    </row>
    <row r="72" spans="1:31" s="9" customFormat="1" ht="12.75" x14ac:dyDescent="0.2">
      <c r="A72"/>
      <c r="B72" s="182" t="s">
        <v>72</v>
      </c>
      <c r="C72" s="132" t="s">
        <v>84</v>
      </c>
      <c r="D72" s="151"/>
      <c r="E72" s="134" t="s">
        <v>94</v>
      </c>
      <c r="F72" s="96" t="s">
        <v>181</v>
      </c>
      <c r="G72" s="97" t="s">
        <v>89</v>
      </c>
      <c r="H72" s="103">
        <v>1</v>
      </c>
      <c r="I72" s="104">
        <f t="shared" si="35"/>
        <v>68.121951219512198</v>
      </c>
      <c r="J72" s="105">
        <f t="shared" ref="J72:J73" si="39">H72*I72</f>
        <v>68.121951219512198</v>
      </c>
      <c r="K72" s="143">
        <f t="shared" si="36"/>
        <v>0.23</v>
      </c>
      <c r="L72" s="105">
        <f t="shared" si="37"/>
        <v>83.79</v>
      </c>
      <c r="M72" s="106">
        <f t="shared" si="38"/>
        <v>83.79</v>
      </c>
      <c r="N72" s="79"/>
      <c r="O72" s="167"/>
      <c r="P72" s="160">
        <v>83.79</v>
      </c>
      <c r="Q72" s="1"/>
      <c r="R72" s="124"/>
      <c r="S72" s="124"/>
      <c r="T72" s="124"/>
      <c r="U72" s="124"/>
      <c r="V72" s="124"/>
      <c r="W72"/>
      <c r="X72"/>
      <c r="Y72"/>
      <c r="Z72"/>
      <c r="AA72"/>
      <c r="AB72"/>
      <c r="AC72"/>
      <c r="AD72"/>
      <c r="AE72"/>
    </row>
    <row r="73" spans="1:31" s="9" customFormat="1" ht="12.75" x14ac:dyDescent="0.2">
      <c r="A73"/>
      <c r="B73" s="182" t="s">
        <v>73</v>
      </c>
      <c r="C73" s="132" t="s">
        <v>84</v>
      </c>
      <c r="D73" s="151"/>
      <c r="E73" s="134" t="s">
        <v>95</v>
      </c>
      <c r="F73" s="96" t="s">
        <v>182</v>
      </c>
      <c r="G73" s="97" t="s">
        <v>89</v>
      </c>
      <c r="H73" s="103">
        <v>1</v>
      </c>
      <c r="I73" s="104">
        <f t="shared" si="35"/>
        <v>21.1869918699187</v>
      </c>
      <c r="J73" s="105">
        <f t="shared" si="39"/>
        <v>21.1869918699187</v>
      </c>
      <c r="K73" s="143">
        <f t="shared" si="36"/>
        <v>0.23</v>
      </c>
      <c r="L73" s="105">
        <f t="shared" si="37"/>
        <v>26.06</v>
      </c>
      <c r="M73" s="106">
        <f t="shared" si="38"/>
        <v>26.06</v>
      </c>
      <c r="N73" s="79"/>
      <c r="O73" s="167"/>
      <c r="P73" s="160">
        <v>26.06</v>
      </c>
      <c r="Q73" s="1"/>
      <c r="R73" s="124"/>
      <c r="S73" s="124"/>
      <c r="T73" s="124"/>
      <c r="U73" s="124"/>
      <c r="V73" s="124"/>
      <c r="W73"/>
      <c r="X73"/>
      <c r="Y73"/>
      <c r="Z73"/>
      <c r="AA73"/>
      <c r="AB73"/>
      <c r="AC73"/>
      <c r="AD73"/>
      <c r="AE73"/>
    </row>
    <row r="74" spans="1:31" s="9" customFormat="1" ht="12.75" x14ac:dyDescent="0.2">
      <c r="A74"/>
      <c r="B74" s="182" t="s">
        <v>74</v>
      </c>
      <c r="C74" s="132" t="s">
        <v>84</v>
      </c>
      <c r="D74" s="151"/>
      <c r="E74" s="134" t="s">
        <v>104</v>
      </c>
      <c r="F74" s="96" t="s">
        <v>176</v>
      </c>
      <c r="G74" s="97" t="s">
        <v>93</v>
      </c>
      <c r="H74" s="177">
        <v>8</v>
      </c>
      <c r="I74" s="104">
        <f t="shared" si="35"/>
        <v>4.4471544715447155</v>
      </c>
      <c r="J74" s="105">
        <f t="shared" ref="J74" si="40">H74*I74</f>
        <v>35.577235772357724</v>
      </c>
      <c r="K74" s="143">
        <f t="shared" si="36"/>
        <v>0.23</v>
      </c>
      <c r="L74" s="105">
        <f t="shared" si="37"/>
        <v>5.47</v>
      </c>
      <c r="M74" s="106">
        <f t="shared" ref="M74" si="41">H74*L74</f>
        <v>43.76</v>
      </c>
      <c r="N74" s="79"/>
      <c r="O74" s="167"/>
      <c r="P74" s="160">
        <v>5.47</v>
      </c>
      <c r="Q74" s="1"/>
      <c r="R74" s="124"/>
      <c r="S74" s="124"/>
      <c r="T74" s="124"/>
      <c r="U74" s="124"/>
      <c r="V74" s="124"/>
      <c r="W74"/>
      <c r="X74"/>
      <c r="Y74"/>
      <c r="Z74"/>
      <c r="AA74"/>
      <c r="AB74"/>
      <c r="AC74"/>
      <c r="AD74"/>
      <c r="AE74"/>
    </row>
    <row r="75" spans="1:31" s="9" customFormat="1" ht="12.75" x14ac:dyDescent="0.2">
      <c r="A75"/>
      <c r="B75" s="182" t="s">
        <v>129</v>
      </c>
      <c r="C75" s="132" t="s">
        <v>84</v>
      </c>
      <c r="D75" s="151"/>
      <c r="E75" s="134" t="s">
        <v>116</v>
      </c>
      <c r="F75" s="96" t="s">
        <v>196</v>
      </c>
      <c r="G75" s="97" t="s">
        <v>87</v>
      </c>
      <c r="H75" s="103">
        <v>3</v>
      </c>
      <c r="I75" s="104">
        <f t="shared" si="35"/>
        <v>12.666666666666666</v>
      </c>
      <c r="J75" s="105">
        <f t="shared" ref="J75" si="42">H75*I75</f>
        <v>38</v>
      </c>
      <c r="K75" s="143">
        <f t="shared" si="36"/>
        <v>0.23</v>
      </c>
      <c r="L75" s="105">
        <f t="shared" si="37"/>
        <v>15.58</v>
      </c>
      <c r="M75" s="106">
        <f t="shared" ref="M75" si="43">H75*L75</f>
        <v>46.74</v>
      </c>
      <c r="N75" s="79"/>
      <c r="O75" s="167"/>
      <c r="P75" s="160">
        <v>15.58</v>
      </c>
      <c r="Q75" s="1"/>
      <c r="R75" s="124"/>
      <c r="S75" s="124"/>
      <c r="T75" s="124"/>
      <c r="U75" s="124"/>
      <c r="V75" s="124"/>
      <c r="W75"/>
      <c r="X75"/>
      <c r="Y75"/>
      <c r="Z75"/>
      <c r="AA75"/>
      <c r="AB75"/>
      <c r="AC75"/>
      <c r="AD75"/>
      <c r="AE75"/>
    </row>
    <row r="76" spans="1:31" s="9" customFormat="1" ht="12.75" x14ac:dyDescent="0.2">
      <c r="A76"/>
      <c r="B76" s="182" t="s">
        <v>130</v>
      </c>
      <c r="C76" s="132" t="s">
        <v>84</v>
      </c>
      <c r="D76" s="151"/>
      <c r="E76" s="134" t="s">
        <v>105</v>
      </c>
      <c r="F76" s="96" t="s">
        <v>177</v>
      </c>
      <c r="G76" s="97" t="s">
        <v>87</v>
      </c>
      <c r="H76" s="103">
        <v>3</v>
      </c>
      <c r="I76" s="104">
        <f t="shared" si="35"/>
        <v>35.943089430894311</v>
      </c>
      <c r="J76" s="105">
        <f t="shared" ref="J76" si="44">H76*I76</f>
        <v>107.82926829268294</v>
      </c>
      <c r="K76" s="143">
        <f t="shared" si="36"/>
        <v>0.23</v>
      </c>
      <c r="L76" s="105">
        <f t="shared" si="37"/>
        <v>44.21</v>
      </c>
      <c r="M76" s="106">
        <f t="shared" ref="M76:M77" si="45">H76*L76</f>
        <v>132.63</v>
      </c>
      <c r="N76" s="79"/>
      <c r="O76" s="167"/>
      <c r="P76" s="160">
        <v>44.21</v>
      </c>
      <c r="Q76" s="1"/>
      <c r="R76" s="124"/>
      <c r="S76" s="124"/>
      <c r="T76" s="124"/>
      <c r="U76" s="124"/>
      <c r="V76" s="124"/>
      <c r="W76"/>
      <c r="X76"/>
      <c r="Y76"/>
      <c r="Z76"/>
      <c r="AA76"/>
      <c r="AB76"/>
      <c r="AC76"/>
      <c r="AD76"/>
      <c r="AE76"/>
    </row>
    <row r="77" spans="1:31" s="9" customFormat="1" ht="15" customHeight="1" x14ac:dyDescent="0.2">
      <c r="A77"/>
      <c r="B77" s="182" t="s">
        <v>131</v>
      </c>
      <c r="C77" s="132" t="s">
        <v>84</v>
      </c>
      <c r="D77" s="151"/>
      <c r="E77" s="190" t="s">
        <v>108</v>
      </c>
      <c r="F77" s="96" t="s">
        <v>172</v>
      </c>
      <c r="G77" s="178" t="s">
        <v>86</v>
      </c>
      <c r="H77" s="177">
        <v>1</v>
      </c>
      <c r="I77" s="104">
        <f t="shared" si="35"/>
        <v>65.967479674796749</v>
      </c>
      <c r="J77" s="176">
        <f>H77*I77</f>
        <v>65.967479674796749</v>
      </c>
      <c r="K77" s="143">
        <f t="shared" si="36"/>
        <v>0.23</v>
      </c>
      <c r="L77" s="105">
        <f t="shared" si="37"/>
        <v>81.14</v>
      </c>
      <c r="M77" s="175">
        <f t="shared" si="45"/>
        <v>81.14</v>
      </c>
      <c r="N77" s="79"/>
      <c r="O77" s="167"/>
      <c r="P77" s="160">
        <v>81.14</v>
      </c>
      <c r="Q77" s="1"/>
      <c r="R77" s="124"/>
      <c r="S77" s="124"/>
      <c r="T77" s="124"/>
      <c r="U77" s="124"/>
      <c r="V77" s="124"/>
      <c r="W77"/>
      <c r="X77"/>
      <c r="Y77"/>
      <c r="Z77"/>
      <c r="AA77"/>
      <c r="AB77"/>
      <c r="AC77"/>
      <c r="AD77"/>
      <c r="AE77"/>
    </row>
    <row r="78" spans="1:31" s="9" customFormat="1" ht="24" x14ac:dyDescent="0.2">
      <c r="A78"/>
      <c r="B78" s="182" t="s">
        <v>132</v>
      </c>
      <c r="C78" s="132" t="s">
        <v>84</v>
      </c>
      <c r="D78" s="151"/>
      <c r="E78" s="190" t="s">
        <v>92</v>
      </c>
      <c r="F78" s="96" t="s">
        <v>197</v>
      </c>
      <c r="G78" s="178" t="s">
        <v>89</v>
      </c>
      <c r="H78" s="177">
        <v>0.72</v>
      </c>
      <c r="I78" s="104">
        <f t="shared" si="35"/>
        <v>90.837398373983746</v>
      </c>
      <c r="J78" s="176">
        <f>H78*I78</f>
        <v>65.402926829268296</v>
      </c>
      <c r="K78" s="143">
        <f t="shared" si="36"/>
        <v>0.23</v>
      </c>
      <c r="L78" s="105">
        <f t="shared" si="37"/>
        <v>111.73</v>
      </c>
      <c r="M78" s="175">
        <f t="shared" ref="M78" si="46">H78*L78</f>
        <v>80.445599999999999</v>
      </c>
      <c r="N78" s="79"/>
      <c r="O78" s="167"/>
      <c r="P78" s="160">
        <v>111.73</v>
      </c>
      <c r="Q78" s="1"/>
      <c r="R78" s="124"/>
      <c r="S78" s="124"/>
      <c r="T78" s="124"/>
      <c r="U78" s="124"/>
      <c r="V78" s="124"/>
      <c r="W78"/>
      <c r="X78"/>
      <c r="Y78"/>
      <c r="Z78"/>
      <c r="AA78"/>
      <c r="AB78"/>
      <c r="AC78"/>
      <c r="AD78"/>
      <c r="AE78"/>
    </row>
    <row r="79" spans="1:31" s="9" customFormat="1" ht="22.5" customHeight="1" x14ac:dyDescent="0.2">
      <c r="A79"/>
      <c r="B79" s="182" t="s">
        <v>146</v>
      </c>
      <c r="C79" s="132" t="s">
        <v>84</v>
      </c>
      <c r="D79" s="151"/>
      <c r="E79" s="156" t="s">
        <v>103</v>
      </c>
      <c r="F79" s="96" t="s">
        <v>185</v>
      </c>
      <c r="G79" s="97" t="s">
        <v>87</v>
      </c>
      <c r="H79" s="103">
        <v>10.4</v>
      </c>
      <c r="I79" s="104">
        <f t="shared" si="35"/>
        <v>879.45528455284557</v>
      </c>
      <c r="J79" s="105">
        <f>H79*I79</f>
        <v>9146.334959349595</v>
      </c>
      <c r="K79" s="143">
        <f t="shared" si="36"/>
        <v>0.23</v>
      </c>
      <c r="L79" s="105">
        <f t="shared" si="37"/>
        <v>1081.73</v>
      </c>
      <c r="M79" s="106">
        <f t="shared" si="38"/>
        <v>11249.992</v>
      </c>
      <c r="N79" s="74"/>
      <c r="O79" s="167"/>
      <c r="P79" s="160">
        <v>1081.73</v>
      </c>
      <c r="Q79" s="1"/>
      <c r="R79" s="124"/>
      <c r="S79" s="124"/>
      <c r="T79" s="124"/>
      <c r="U79" s="124"/>
      <c r="V79" s="124"/>
      <c r="W79"/>
      <c r="X79"/>
      <c r="Y79"/>
      <c r="Z79"/>
      <c r="AA79"/>
      <c r="AB79"/>
      <c r="AC79"/>
      <c r="AD79"/>
      <c r="AE79"/>
    </row>
    <row r="80" spans="1:31" s="9" customFormat="1" ht="12.75" x14ac:dyDescent="0.2">
      <c r="A80"/>
      <c r="B80" s="147"/>
      <c r="C80" s="152"/>
      <c r="D80" s="153"/>
      <c r="E80" s="154"/>
      <c r="F80" s="155"/>
      <c r="G80" s="90"/>
      <c r="H80" s="92"/>
      <c r="I80" s="92"/>
      <c r="J80" s="92"/>
      <c r="K80" s="137"/>
      <c r="L80" s="75"/>
      <c r="M80" s="76"/>
      <c r="N80" s="79"/>
      <c r="O80" s="167"/>
      <c r="P80" s="160"/>
      <c r="Q80" s="1"/>
      <c r="R80" s="124"/>
      <c r="S80" s="124"/>
      <c r="T80" s="124"/>
      <c r="U80" s="124"/>
      <c r="V80" s="124"/>
      <c r="W80"/>
      <c r="X80"/>
      <c r="Y80"/>
      <c r="Z80"/>
      <c r="AA80"/>
      <c r="AB80"/>
      <c r="AC80"/>
      <c r="AD80"/>
      <c r="AE80"/>
    </row>
    <row r="81" spans="1:31" s="9" customFormat="1" ht="12.75" x14ac:dyDescent="0.2">
      <c r="A81"/>
      <c r="B81" s="128" t="s">
        <v>127</v>
      </c>
      <c r="C81" s="148"/>
      <c r="D81" s="149"/>
      <c r="E81" s="150"/>
      <c r="F81" s="72" t="s">
        <v>31</v>
      </c>
      <c r="G81" s="71"/>
      <c r="H81" s="73"/>
      <c r="I81" s="73"/>
      <c r="J81" s="73"/>
      <c r="K81" s="130"/>
      <c r="L81" s="80"/>
      <c r="M81" s="115">
        <f>SUM(M82:M83)</f>
        <v>2454.5</v>
      </c>
      <c r="N81" s="114">
        <f>M81/$M$85</f>
        <v>1.9650562703751411E-2</v>
      </c>
      <c r="O81" s="167"/>
      <c r="P81" s="160"/>
      <c r="Q81" s="1"/>
      <c r="R81" s="124"/>
      <c r="S81" s="124"/>
      <c r="T81" s="124"/>
      <c r="U81" s="124"/>
      <c r="V81" s="124"/>
      <c r="W81"/>
      <c r="X81"/>
      <c r="Y81"/>
      <c r="Z81"/>
      <c r="AA81"/>
      <c r="AB81"/>
      <c r="AC81"/>
      <c r="AD81"/>
      <c r="AE81"/>
    </row>
    <row r="82" spans="1:31" s="9" customFormat="1" ht="12.75" x14ac:dyDescent="0.2">
      <c r="A82"/>
      <c r="B82" s="131" t="s">
        <v>75</v>
      </c>
      <c r="C82" s="132" t="s">
        <v>84</v>
      </c>
      <c r="D82" s="151"/>
      <c r="E82" s="156" t="s">
        <v>106</v>
      </c>
      <c r="F82" s="96" t="s">
        <v>198</v>
      </c>
      <c r="G82" s="97" t="s">
        <v>87</v>
      </c>
      <c r="H82" s="103">
        <v>50</v>
      </c>
      <c r="I82" s="104">
        <f t="shared" ref="I82:I83" si="47">L82/(1+K82)</f>
        <v>24.016260162601625</v>
      </c>
      <c r="J82" s="105">
        <f>H82*I82</f>
        <v>1200.8130081300812</v>
      </c>
      <c r="K82" s="143">
        <f t="shared" ref="K82:K83" si="48">$I$12</f>
        <v>0.23</v>
      </c>
      <c r="L82" s="105">
        <f t="shared" ref="L82:L83" si="49">ROUND(P82*(1-$L$12),2)</f>
        <v>29.54</v>
      </c>
      <c r="M82" s="106">
        <f t="shared" ref="M82" si="50">H82*L82</f>
        <v>1477</v>
      </c>
      <c r="N82" s="138"/>
      <c r="O82" s="167"/>
      <c r="P82" s="160">
        <v>29.54</v>
      </c>
      <c r="Q82" s="1"/>
      <c r="R82" s="124"/>
      <c r="S82" s="124"/>
      <c r="T82" s="124"/>
      <c r="U82" s="124"/>
      <c r="V82" s="124"/>
      <c r="W82"/>
      <c r="X82"/>
      <c r="Y82"/>
      <c r="Z82"/>
      <c r="AA82"/>
      <c r="AB82"/>
      <c r="AC82"/>
      <c r="AD82"/>
      <c r="AE82"/>
    </row>
    <row r="83" spans="1:31" s="9" customFormat="1" ht="12.75" x14ac:dyDescent="0.2">
      <c r="A83"/>
      <c r="B83" s="131" t="s">
        <v>128</v>
      </c>
      <c r="C83" s="132" t="s">
        <v>84</v>
      </c>
      <c r="D83" s="151"/>
      <c r="E83" s="134" t="s">
        <v>115</v>
      </c>
      <c r="F83" s="96" t="s">
        <v>199</v>
      </c>
      <c r="G83" s="97" t="s">
        <v>87</v>
      </c>
      <c r="H83" s="103">
        <v>50</v>
      </c>
      <c r="I83" s="104">
        <f t="shared" si="47"/>
        <v>15.894308943089431</v>
      </c>
      <c r="J83" s="105">
        <f>H83*I83</f>
        <v>794.71544715447158</v>
      </c>
      <c r="K83" s="143">
        <f t="shared" si="48"/>
        <v>0.23</v>
      </c>
      <c r="L83" s="105">
        <f t="shared" si="49"/>
        <v>19.55</v>
      </c>
      <c r="M83" s="106">
        <f>H83*L83</f>
        <v>977.5</v>
      </c>
      <c r="N83" s="79"/>
      <c r="O83" s="167"/>
      <c r="P83" s="160">
        <v>19.55</v>
      </c>
      <c r="Q83" s="1"/>
      <c r="R83" s="1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31" s="9" customFormat="1" ht="13.5" thickBot="1" x14ac:dyDescent="0.25">
      <c r="A84"/>
      <c r="B84" s="147"/>
      <c r="C84" s="152"/>
      <c r="D84" s="153"/>
      <c r="E84" s="154"/>
      <c r="F84" s="155"/>
      <c r="G84" s="90"/>
      <c r="H84" s="92"/>
      <c r="I84" s="92"/>
      <c r="J84" s="92"/>
      <c r="K84" s="137"/>
      <c r="L84" s="75"/>
      <c r="M84" s="93"/>
      <c r="N84" s="79"/>
      <c r="O84" s="167"/>
      <c r="P84" s="160"/>
      <c r="Q84" s="1"/>
      <c r="R84" s="1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1" ht="15" customHeight="1" thickTop="1" thickBot="1" x14ac:dyDescent="0.25">
      <c r="B85" s="23"/>
      <c r="C85" s="24"/>
      <c r="D85" s="24"/>
      <c r="E85" s="24"/>
      <c r="F85" s="116" t="s">
        <v>8</v>
      </c>
      <c r="G85" s="121"/>
      <c r="H85" s="117"/>
      <c r="I85" s="117"/>
      <c r="J85" s="117"/>
      <c r="K85" s="117"/>
      <c r="L85" s="118"/>
      <c r="M85" s="119">
        <f>M81+M69+M52+M38+M25+M20</f>
        <v>124907.36458816119</v>
      </c>
      <c r="N85" s="120">
        <f>N81+N69+N52+N38+N25+N20</f>
        <v>1</v>
      </c>
      <c r="O85" s="164"/>
      <c r="P85" s="160"/>
      <c r="Q85"/>
      <c r="R85"/>
      <c r="S85"/>
    </row>
    <row r="86" spans="1:31" ht="15" customHeight="1" thickTop="1" x14ac:dyDescent="0.2">
      <c r="L86" s="30"/>
      <c r="O86" s="164"/>
      <c r="Q86"/>
      <c r="R86"/>
      <c r="S86"/>
    </row>
    <row r="87" spans="1:31" ht="12.75" x14ac:dyDescent="0.2">
      <c r="B87" s="321"/>
      <c r="C87" s="321"/>
      <c r="D87" s="321"/>
      <c r="E87" s="321"/>
      <c r="F87" s="322" t="s">
        <v>205</v>
      </c>
      <c r="G87" s="323"/>
      <c r="H87" s="324"/>
      <c r="I87" s="324"/>
      <c r="J87" s="324"/>
      <c r="K87" s="324"/>
      <c r="L87" s="325"/>
      <c r="M87" s="326"/>
      <c r="N87" s="327"/>
      <c r="O87" s="164"/>
      <c r="Q87"/>
      <c r="R87"/>
      <c r="S87"/>
    </row>
    <row r="88" spans="1:31" ht="15" customHeight="1" x14ac:dyDescent="0.2">
      <c r="B88" s="321"/>
      <c r="C88" s="321"/>
      <c r="D88" s="321"/>
      <c r="E88" s="321"/>
      <c r="F88" s="328"/>
      <c r="G88" s="329"/>
      <c r="H88" s="325"/>
      <c r="I88" s="325"/>
      <c r="J88" s="325"/>
      <c r="K88" s="325"/>
      <c r="L88" s="325"/>
      <c r="M88" s="326"/>
      <c r="N88" s="327"/>
      <c r="O88" s="164"/>
      <c r="Q88"/>
      <c r="R88"/>
      <c r="S88"/>
    </row>
    <row r="89" spans="1:31" ht="15" customHeight="1" x14ac:dyDescent="0.2">
      <c r="B89" s="321"/>
      <c r="C89" s="321"/>
      <c r="D89" s="321"/>
      <c r="E89" s="321"/>
      <c r="F89" s="328"/>
      <c r="G89" s="329"/>
      <c r="H89" s="325"/>
      <c r="I89" s="325"/>
      <c r="J89" s="325"/>
      <c r="K89" s="325"/>
      <c r="L89" s="325"/>
      <c r="M89" s="326"/>
      <c r="N89" s="327"/>
    </row>
    <row r="90" spans="1:31" ht="15" customHeight="1" x14ac:dyDescent="0.2"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25"/>
      <c r="M90" s="362"/>
      <c r="N90" s="327"/>
    </row>
    <row r="91" spans="1:31" ht="15" customHeight="1" x14ac:dyDescent="0.2">
      <c r="B91" s="330"/>
      <c r="C91" s="330"/>
      <c r="D91" s="330"/>
      <c r="E91" s="330"/>
      <c r="F91" s="330"/>
      <c r="G91" s="330"/>
      <c r="H91" s="330"/>
      <c r="I91" s="330"/>
      <c r="J91" s="330"/>
      <c r="K91" s="330"/>
      <c r="L91" s="325"/>
      <c r="M91" s="330"/>
      <c r="N91" s="327"/>
    </row>
    <row r="92" spans="1:31" ht="15" customHeight="1" x14ac:dyDescent="0.2"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25"/>
      <c r="M92" s="330"/>
      <c r="N92" s="327"/>
    </row>
    <row r="93" spans="1:31" ht="15" customHeight="1" x14ac:dyDescent="0.2">
      <c r="B93" s="330"/>
      <c r="C93" s="330"/>
      <c r="D93" s="330"/>
      <c r="E93" s="330"/>
      <c r="F93" s="330"/>
      <c r="G93" s="330"/>
      <c r="H93" s="330"/>
      <c r="I93" s="330"/>
      <c r="J93" s="330"/>
      <c r="K93" s="330"/>
      <c r="L93" s="325"/>
      <c r="M93" s="330"/>
      <c r="N93" s="327"/>
    </row>
    <row r="94" spans="1:31" ht="15" customHeight="1" x14ac:dyDescent="0.2">
      <c r="B94" s="321"/>
      <c r="C94" s="321"/>
      <c r="D94" s="321"/>
      <c r="E94" s="321"/>
      <c r="F94" s="328"/>
      <c r="G94" s="329"/>
      <c r="H94" s="325"/>
      <c r="I94" s="325"/>
      <c r="J94" s="325"/>
      <c r="K94" s="325"/>
      <c r="L94" s="325"/>
      <c r="M94" s="331"/>
      <c r="N94" s="332"/>
    </row>
    <row r="95" spans="1:31" ht="15" customHeight="1" x14ac:dyDescent="0.2">
      <c r="B95" s="321"/>
      <c r="C95" s="321"/>
      <c r="D95" s="321"/>
      <c r="E95" s="321"/>
      <c r="F95" s="328"/>
      <c r="G95" s="329"/>
      <c r="H95" s="325"/>
      <c r="I95" s="325"/>
      <c r="J95" s="325"/>
      <c r="K95" s="325"/>
      <c r="L95" s="325"/>
      <c r="M95" s="331"/>
      <c r="N95" s="332"/>
    </row>
    <row r="96" spans="1:31" ht="15" customHeight="1" x14ac:dyDescent="0.2">
      <c r="B96" s="321"/>
      <c r="C96" s="321"/>
      <c r="D96" s="321"/>
      <c r="E96" s="321"/>
      <c r="F96" s="328"/>
      <c r="G96" s="329"/>
      <c r="H96" s="325"/>
      <c r="I96" s="325"/>
      <c r="J96" s="325"/>
      <c r="K96" s="325"/>
      <c r="L96" s="325"/>
      <c r="M96" s="326"/>
      <c r="N96" s="327"/>
    </row>
    <row r="97" spans="2:14" ht="15" customHeight="1" x14ac:dyDescent="0.2">
      <c r="B97" s="321"/>
      <c r="C97" s="321"/>
      <c r="D97" s="321"/>
      <c r="E97" s="321"/>
      <c r="F97" s="328"/>
      <c r="G97" s="329"/>
      <c r="H97" s="325"/>
      <c r="I97" s="325"/>
      <c r="J97" s="325"/>
      <c r="K97" s="325"/>
      <c r="L97" s="325"/>
      <c r="M97" s="326"/>
      <c r="N97" s="327"/>
    </row>
    <row r="98" spans="2:14" ht="15" customHeight="1" x14ac:dyDescent="0.2">
      <c r="B98" s="321"/>
      <c r="C98" s="321"/>
      <c r="D98" s="321"/>
      <c r="E98" s="321"/>
      <c r="F98" s="328"/>
      <c r="G98" s="329"/>
      <c r="H98" s="325"/>
      <c r="I98" s="325"/>
      <c r="J98" s="325"/>
      <c r="K98" s="325"/>
      <c r="L98" s="325"/>
      <c r="M98" s="326"/>
      <c r="N98" s="327"/>
    </row>
    <row r="99" spans="2:14" ht="15" customHeight="1" x14ac:dyDescent="0.2">
      <c r="B99" s="321"/>
      <c r="C99" s="321"/>
      <c r="D99" s="321"/>
      <c r="E99" s="321"/>
      <c r="F99" s="328"/>
      <c r="G99" s="329"/>
      <c r="H99" s="325"/>
      <c r="I99" s="325"/>
      <c r="J99" s="325"/>
      <c r="K99" s="325"/>
      <c r="L99" s="325"/>
      <c r="M99" s="326"/>
      <c r="N99" s="327"/>
    </row>
  </sheetData>
  <sheetProtection sheet="1" objects="1" scenarios="1"/>
  <autoFilter ref="B18:N83" xr:uid="{B1CCEF16-BC05-492A-A456-A2018CFB824D}">
    <filterColumn colId="2" showButton="0"/>
  </autoFilter>
  <mergeCells count="8">
    <mergeCell ref="B5:N5"/>
    <mergeCell ref="C7:F7"/>
    <mergeCell ref="D18:E18"/>
    <mergeCell ref="I10:K11"/>
    <mergeCell ref="L10:N11"/>
    <mergeCell ref="I12:K14"/>
    <mergeCell ref="L12:N14"/>
    <mergeCell ref="B1:N4"/>
  </mergeCells>
  <phoneticPr fontId="36" type="noConversion"/>
  <conditionalFormatting sqref="L13">
    <cfRule type="expression" dxfId="1" priority="1">
      <formula>AND(OR($A13&lt;&gt;"",#REF!&lt;&gt;""),$I13="")</formula>
    </cfRule>
  </conditionalFormatting>
  <conditionalFormatting sqref="L14">
    <cfRule type="expression" dxfId="0" priority="2">
      <formula>AND(OR($A14&lt;&gt;"",$G13&lt;&gt;""),$I14="")</formula>
    </cfRule>
  </conditionalFormatting>
  <printOptions horizontalCentered="1"/>
  <pageMargins left="1.1417322834645669" right="0.43307086614173229" top="0.43307086614173229" bottom="0.51181102362204722" header="0.19685039370078741" footer="0"/>
  <pageSetup paperSize="8" scale="94" firstPageNumber="0" fitToHeight="0" orientation="landscape" r:id="rId1"/>
  <headerFooter alignWithMargins="0">
    <oddFooter>&amp;CAdequação de 04 Poços Tubulares Profundos
Câmpus de Jaboticabal&amp;R&amp;P de &amp;N</oddFooter>
  </headerFooter>
  <rowBreaks count="2" manualBreakCount="2">
    <brk id="51" min="1" max="13" man="1"/>
    <brk id="86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6"/>
    <pageSetUpPr fitToPage="1"/>
  </sheetPr>
  <dimension ref="A1:Z39"/>
  <sheetViews>
    <sheetView workbookViewId="0">
      <selection activeCell="S21" sqref="S21"/>
    </sheetView>
  </sheetViews>
  <sheetFormatPr defaultRowHeight="12.75" x14ac:dyDescent="0.2"/>
  <cols>
    <col min="1" max="1" width="9.140625" style="31"/>
    <col min="2" max="2" width="32.5703125" style="31" customWidth="1"/>
    <col min="3" max="3" width="10.85546875" style="31" bestFit="1" customWidth="1"/>
    <col min="4" max="4" width="18.42578125" style="31" bestFit="1" customWidth="1"/>
    <col min="5" max="5" width="4.7109375" style="31" customWidth="1"/>
    <col min="6" max="6" width="10" style="31" customWidth="1"/>
    <col min="7" max="8" width="4.7109375" style="31" customWidth="1"/>
    <col min="9" max="9" width="10.140625" style="31" bestFit="1" customWidth="1"/>
    <col min="10" max="11" width="4.7109375" style="31" customWidth="1"/>
    <col min="12" max="12" width="10" style="31" customWidth="1"/>
    <col min="13" max="13" width="5.140625" style="31" customWidth="1"/>
    <col min="14" max="14" width="8.5703125" style="31" customWidth="1"/>
    <col min="15" max="15" width="8.42578125" style="31" customWidth="1"/>
    <col min="16" max="16" width="4.7109375" style="31" customWidth="1"/>
    <col min="17" max="17" width="21.28515625" style="31" bestFit="1" customWidth="1"/>
    <col min="18" max="18" width="9.140625" style="31"/>
    <col min="19" max="19" width="15.7109375" style="32" customWidth="1"/>
    <col min="20" max="16384" width="9.140625" style="31"/>
  </cols>
  <sheetData>
    <row r="1" spans="1:19" ht="24.95" customHeight="1" thickTop="1" thickBot="1" x14ac:dyDescent="0.25">
      <c r="A1" s="228" t="s">
        <v>43</v>
      </c>
      <c r="B1" s="229"/>
      <c r="C1" s="230"/>
      <c r="D1" s="237" t="s">
        <v>9</v>
      </c>
      <c r="E1" s="238"/>
      <c r="F1" s="238"/>
      <c r="G1" s="238"/>
      <c r="H1" s="238"/>
      <c r="I1" s="238"/>
      <c r="J1" s="239"/>
      <c r="K1" s="214">
        <f>orçamento!E6</f>
        <v>0</v>
      </c>
      <c r="L1" s="246"/>
      <c r="M1" s="246"/>
      <c r="N1" s="246"/>
      <c r="O1" s="246"/>
      <c r="P1" s="246"/>
      <c r="Q1" s="249"/>
    </row>
    <row r="2" spans="1:19" ht="24.95" customHeight="1" thickTop="1" thickBot="1" x14ac:dyDescent="0.25">
      <c r="A2" s="231"/>
      <c r="B2" s="232"/>
      <c r="C2" s="233"/>
      <c r="D2" s="240"/>
      <c r="E2" s="241"/>
      <c r="F2" s="241"/>
      <c r="G2" s="241"/>
      <c r="H2" s="241"/>
      <c r="I2" s="241"/>
      <c r="J2" s="242"/>
      <c r="K2" s="247"/>
      <c r="L2" s="248"/>
      <c r="M2" s="248"/>
      <c r="N2" s="248"/>
      <c r="O2" s="248"/>
      <c r="P2" s="248"/>
      <c r="Q2" s="249"/>
    </row>
    <row r="3" spans="1:19" ht="24.95" customHeight="1" thickTop="1" x14ac:dyDescent="0.2">
      <c r="A3" s="231"/>
      <c r="B3" s="232"/>
      <c r="C3" s="233"/>
      <c r="D3" s="240"/>
      <c r="E3" s="241"/>
      <c r="F3" s="241"/>
      <c r="G3" s="241"/>
      <c r="H3" s="241"/>
      <c r="I3" s="241"/>
      <c r="J3" s="242"/>
      <c r="K3" s="220" t="s">
        <v>42</v>
      </c>
      <c r="L3" s="221"/>
      <c r="M3" s="224" t="str">
        <f>orçamento!K6</f>
        <v>JABOTICABAL</v>
      </c>
      <c r="N3" s="224"/>
      <c r="O3" s="224"/>
      <c r="P3" s="225"/>
      <c r="Q3" s="250" t="s">
        <v>10</v>
      </c>
    </row>
    <row r="4" spans="1:19" ht="24.95" customHeight="1" thickBot="1" x14ac:dyDescent="0.25">
      <c r="A4" s="234"/>
      <c r="B4" s="235"/>
      <c r="C4" s="236"/>
      <c r="D4" s="243"/>
      <c r="E4" s="244"/>
      <c r="F4" s="244"/>
      <c r="G4" s="244"/>
      <c r="H4" s="244"/>
      <c r="I4" s="244"/>
      <c r="J4" s="245"/>
      <c r="K4" s="222"/>
      <c r="L4" s="223"/>
      <c r="M4" s="226"/>
      <c r="N4" s="226"/>
      <c r="O4" s="226"/>
      <c r="P4" s="227"/>
      <c r="Q4" s="251"/>
    </row>
    <row r="5" spans="1:19" ht="24.95" customHeight="1" thickTop="1" x14ac:dyDescent="0.2">
      <c r="A5" s="214" t="str">
        <f>orçamento!B7</f>
        <v xml:space="preserve">OBRA: </v>
      </c>
      <c r="B5" s="216" t="str">
        <f>orçamento!C7</f>
        <v>ADEQUAÇÃO DE 04 (QUATRO) POÇOS TUBULARES PROFUNDOS</v>
      </c>
      <c r="C5" s="216"/>
      <c r="D5" s="217"/>
      <c r="E5" s="252" t="s">
        <v>11</v>
      </c>
      <c r="F5" s="252"/>
      <c r="G5" s="252"/>
      <c r="H5" s="252" t="s">
        <v>12</v>
      </c>
      <c r="I5" s="252"/>
      <c r="J5" s="252"/>
      <c r="K5" s="252"/>
      <c r="L5" s="252"/>
      <c r="M5" s="252"/>
      <c r="N5" s="252" t="s">
        <v>13</v>
      </c>
      <c r="O5" s="252"/>
      <c r="P5" s="252"/>
      <c r="Q5" s="253"/>
    </row>
    <row r="6" spans="1:19" ht="24.95" customHeight="1" thickBot="1" x14ac:dyDescent="0.25">
      <c r="A6" s="215"/>
      <c r="B6" s="218"/>
      <c r="C6" s="218"/>
      <c r="D6" s="219"/>
      <c r="E6" s="255" t="s">
        <v>79</v>
      </c>
      <c r="F6" s="256"/>
      <c r="G6" s="256"/>
      <c r="H6" s="257">
        <f>orçamento!M85</f>
        <v>124907.36458816119</v>
      </c>
      <c r="I6" s="258"/>
      <c r="J6" s="259"/>
      <c r="K6" s="260"/>
      <c r="L6" s="261"/>
      <c r="M6" s="262"/>
      <c r="N6" s="86">
        <f>orçamento!K8</f>
        <v>30</v>
      </c>
      <c r="O6" s="84" t="s">
        <v>39</v>
      </c>
      <c r="P6" s="85"/>
      <c r="Q6" s="254"/>
    </row>
    <row r="7" spans="1:19" ht="7.5" customHeight="1" thickTop="1" x14ac:dyDescent="0.2">
      <c r="A7" s="33"/>
      <c r="B7" s="34"/>
      <c r="C7" s="35"/>
      <c r="D7" s="36"/>
      <c r="E7" s="37"/>
      <c r="F7" s="37"/>
      <c r="G7" s="37"/>
      <c r="H7" s="38"/>
      <c r="I7" s="38"/>
      <c r="J7" s="38"/>
      <c r="K7" s="38"/>
      <c r="L7" s="38"/>
      <c r="M7" s="38"/>
      <c r="N7" s="38"/>
      <c r="O7" s="38"/>
      <c r="P7" s="38"/>
      <c r="Q7" s="39"/>
    </row>
    <row r="8" spans="1:19" ht="3.75" customHeight="1" x14ac:dyDescent="0.2">
      <c r="A8" s="263" t="s">
        <v>14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40"/>
    </row>
    <row r="9" spans="1:19" ht="12.75" customHeight="1" x14ac:dyDescent="0.2">
      <c r="A9" s="265"/>
      <c r="B9" s="267" t="s">
        <v>15</v>
      </c>
      <c r="C9" s="269" t="s">
        <v>16</v>
      </c>
      <c r="D9" s="271" t="s">
        <v>17</v>
      </c>
      <c r="E9" s="272" t="s">
        <v>18</v>
      </c>
      <c r="F9" s="272"/>
      <c r="G9" s="272"/>
      <c r="H9" s="272" t="s">
        <v>19</v>
      </c>
      <c r="I9" s="272"/>
      <c r="J9" s="272"/>
      <c r="K9" s="272" t="s">
        <v>122</v>
      </c>
      <c r="L9" s="272"/>
      <c r="M9" s="272"/>
      <c r="N9" s="272" t="s">
        <v>125</v>
      </c>
      <c r="O9" s="272"/>
      <c r="P9" s="272"/>
      <c r="Q9" s="41"/>
    </row>
    <row r="10" spans="1:19" ht="12.75" customHeight="1" x14ac:dyDescent="0.2">
      <c r="A10" s="266"/>
      <c r="B10" s="268"/>
      <c r="C10" s="270"/>
      <c r="D10" s="272"/>
      <c r="E10" s="42">
        <v>10</v>
      </c>
      <c r="F10" s="42">
        <v>20</v>
      </c>
      <c r="G10" s="42">
        <v>30</v>
      </c>
      <c r="H10" s="42" t="s">
        <v>20</v>
      </c>
      <c r="I10" s="42" t="s">
        <v>21</v>
      </c>
      <c r="J10" s="42" t="s">
        <v>22</v>
      </c>
      <c r="K10" s="42" t="s">
        <v>20</v>
      </c>
      <c r="L10" s="42" t="s">
        <v>21</v>
      </c>
      <c r="M10" s="42" t="s">
        <v>22</v>
      </c>
      <c r="N10" s="42" t="s">
        <v>20</v>
      </c>
      <c r="O10" s="42" t="s">
        <v>21</v>
      </c>
      <c r="P10" s="42" t="s">
        <v>22</v>
      </c>
      <c r="Q10" s="43" t="s">
        <v>23</v>
      </c>
    </row>
    <row r="11" spans="1:19" ht="12.75" customHeight="1" x14ac:dyDescent="0.2">
      <c r="A11" s="207">
        <f>orçamento!B20</f>
        <v>1</v>
      </c>
      <c r="B11" s="209" t="str">
        <f>orçamento!F20</f>
        <v>ADMINISTRAÇÃO LOCAL</v>
      </c>
      <c r="C11" s="296">
        <f>orçamento!N20</f>
        <v>2.4491109952454682E-2</v>
      </c>
      <c r="D11" s="211">
        <f>orçamento!M20</f>
        <v>3059.12</v>
      </c>
      <c r="E11" s="212">
        <f>$D$11*F12</f>
        <v>3059.12</v>
      </c>
      <c r="F11" s="213"/>
      <c r="G11" s="213"/>
      <c r="H11" s="273"/>
      <c r="I11" s="273"/>
      <c r="J11" s="273"/>
      <c r="K11" s="273"/>
      <c r="L11" s="273"/>
      <c r="M11" s="273"/>
      <c r="N11" s="273"/>
      <c r="O11" s="273"/>
      <c r="P11" s="273"/>
      <c r="Q11" s="77">
        <f>SUM(E11:P11)</f>
        <v>3059.12</v>
      </c>
    </row>
    <row r="12" spans="1:19" ht="12.75" customHeight="1" x14ac:dyDescent="0.2">
      <c r="A12" s="207"/>
      <c r="B12" s="209"/>
      <c r="C12" s="297"/>
      <c r="D12" s="211"/>
      <c r="E12" s="45"/>
      <c r="F12" s="45">
        <v>1</v>
      </c>
      <c r="G12" s="46"/>
      <c r="H12" s="196"/>
      <c r="I12" s="197"/>
      <c r="J12" s="196"/>
      <c r="K12" s="196"/>
      <c r="L12" s="197"/>
      <c r="M12" s="196"/>
      <c r="N12" s="196"/>
      <c r="O12" s="197"/>
      <c r="P12" s="196"/>
      <c r="Q12" s="47"/>
    </row>
    <row r="13" spans="1:19" ht="12.75" customHeight="1" x14ac:dyDescent="0.2">
      <c r="A13" s="207"/>
      <c r="B13" s="209"/>
      <c r="C13" s="298"/>
      <c r="D13" s="211"/>
      <c r="E13" s="81"/>
      <c r="F13" s="195"/>
      <c r="G13" s="81"/>
      <c r="H13" s="198"/>
      <c r="I13" s="198"/>
      <c r="J13" s="199"/>
      <c r="K13" s="198"/>
      <c r="L13" s="198"/>
      <c r="M13" s="199"/>
      <c r="N13" s="198"/>
      <c r="O13" s="198"/>
      <c r="P13" s="199"/>
      <c r="Q13" s="48"/>
    </row>
    <row r="14" spans="1:19" ht="11.25" customHeight="1" x14ac:dyDescent="0.2">
      <c r="A14" s="206" t="str">
        <f>orçamento!B25</f>
        <v>2</v>
      </c>
      <c r="B14" s="209" t="str">
        <f>orçamento!F25</f>
        <v>POÇO 1 - "POÇÃO" - DN 6" pol (150 mm)</v>
      </c>
      <c r="C14" s="210">
        <f>orçamento!N25</f>
        <v>0.1437780917983065</v>
      </c>
      <c r="D14" s="211">
        <f>orçamento!M25</f>
        <v>17958.942532041179</v>
      </c>
      <c r="E14" s="212">
        <f>$D$14*F15</f>
        <v>17958.942532041179</v>
      </c>
      <c r="F14" s="213"/>
      <c r="G14" s="213"/>
      <c r="H14" s="273"/>
      <c r="I14" s="273"/>
      <c r="J14" s="273"/>
      <c r="K14" s="273"/>
      <c r="L14" s="273"/>
      <c r="M14" s="273"/>
      <c r="N14" s="273"/>
      <c r="O14" s="273"/>
      <c r="P14" s="273"/>
      <c r="Q14" s="77">
        <f>SUM(E14:P14)</f>
        <v>17958.942532041179</v>
      </c>
      <c r="S14" s="44">
        <f>Q14-D14</f>
        <v>0</v>
      </c>
    </row>
    <row r="15" spans="1:19" ht="11.25" customHeight="1" x14ac:dyDescent="0.2">
      <c r="A15" s="207"/>
      <c r="B15" s="209"/>
      <c r="C15" s="210"/>
      <c r="D15" s="211"/>
      <c r="E15" s="45"/>
      <c r="F15" s="45">
        <v>1</v>
      </c>
      <c r="G15" s="46"/>
      <c r="H15" s="196"/>
      <c r="I15" s="197"/>
      <c r="J15" s="196"/>
      <c r="K15" s="196"/>
      <c r="L15" s="197"/>
      <c r="M15" s="196"/>
      <c r="N15" s="196"/>
      <c r="O15" s="197"/>
      <c r="P15" s="196"/>
      <c r="Q15" s="47"/>
      <c r="S15" s="44">
        <f>D15-Q15</f>
        <v>0</v>
      </c>
    </row>
    <row r="16" spans="1:19" ht="11.25" customHeight="1" x14ac:dyDescent="0.2">
      <c r="A16" s="207"/>
      <c r="B16" s="209"/>
      <c r="C16" s="210"/>
      <c r="D16" s="211"/>
      <c r="E16" s="81"/>
      <c r="F16" s="195"/>
      <c r="G16" s="81"/>
      <c r="H16" s="198"/>
      <c r="I16" s="198"/>
      <c r="J16" s="199"/>
      <c r="K16" s="198"/>
      <c r="L16" s="198"/>
      <c r="M16" s="199"/>
      <c r="N16" s="198"/>
      <c r="O16" s="198"/>
      <c r="P16" s="199"/>
      <c r="Q16" s="48"/>
      <c r="S16" s="44">
        <f>D16-Q16</f>
        <v>0</v>
      </c>
    </row>
    <row r="17" spans="1:26" ht="14.25" customHeight="1" x14ac:dyDescent="0.2">
      <c r="A17" s="206" t="str">
        <f>orçamento!B38</f>
        <v>3</v>
      </c>
      <c r="B17" s="209" t="str">
        <f>orçamento!F38</f>
        <v>POÇO 2 - "ANIMAL TEC" - DN 3" pol (75 mm)</v>
      </c>
      <c r="C17" s="210">
        <f>orçamento!N38</f>
        <v>0.34003419466129381</v>
      </c>
      <c r="D17" s="211">
        <f>orçamento!M38</f>
        <v>42472.775125</v>
      </c>
      <c r="E17" s="212">
        <f>$D$17*F18</f>
        <v>42472.775125</v>
      </c>
      <c r="F17" s="213"/>
      <c r="G17" s="213"/>
      <c r="H17" s="203"/>
      <c r="I17" s="204"/>
      <c r="J17" s="205"/>
      <c r="K17" s="203"/>
      <c r="L17" s="204"/>
      <c r="M17" s="205"/>
      <c r="N17" s="203"/>
      <c r="O17" s="204"/>
      <c r="P17" s="205"/>
      <c r="Q17" s="77">
        <f>SUM(E17:P17)</f>
        <v>42472.775125</v>
      </c>
      <c r="S17" s="44">
        <f>Q17-D17</f>
        <v>0</v>
      </c>
      <c r="W17" s="31">
        <v>20.420000000000002</v>
      </c>
      <c r="X17" s="31">
        <v>18.850000000000001</v>
      </c>
      <c r="Y17" s="31">
        <v>60.73</v>
      </c>
    </row>
    <row r="18" spans="1:26" ht="15.75" customHeight="1" x14ac:dyDescent="0.2">
      <c r="A18" s="207"/>
      <c r="B18" s="209"/>
      <c r="C18" s="210"/>
      <c r="D18" s="211"/>
      <c r="E18" s="45"/>
      <c r="F18" s="45">
        <v>1</v>
      </c>
      <c r="G18" s="46"/>
      <c r="H18" s="196"/>
      <c r="I18" s="197"/>
      <c r="J18" s="196"/>
      <c r="K18" s="196"/>
      <c r="L18" s="197"/>
      <c r="M18" s="196"/>
      <c r="N18" s="196"/>
      <c r="O18" s="197"/>
      <c r="P18" s="196"/>
      <c r="Q18" s="47"/>
      <c r="S18" s="44">
        <f>D18-Q18</f>
        <v>0</v>
      </c>
      <c r="W18" s="31">
        <v>20.43</v>
      </c>
      <c r="X18" s="31">
        <v>18.87</v>
      </c>
      <c r="Y18" s="31">
        <v>58.07</v>
      </c>
      <c r="Z18" s="31">
        <v>2.63</v>
      </c>
    </row>
    <row r="19" spans="1:26" ht="11.25" customHeight="1" x14ac:dyDescent="0.2">
      <c r="A19" s="207"/>
      <c r="B19" s="209"/>
      <c r="C19" s="210"/>
      <c r="D19" s="211"/>
      <c r="E19" s="81"/>
      <c r="F19" s="195"/>
      <c r="G19" s="81"/>
      <c r="H19" s="200"/>
      <c r="I19" s="200"/>
      <c r="J19" s="200"/>
      <c r="K19" s="200"/>
      <c r="L19" s="200"/>
      <c r="M19" s="200"/>
      <c r="N19" s="198"/>
      <c r="O19" s="198"/>
      <c r="P19" s="199"/>
      <c r="Q19" s="48"/>
      <c r="S19" s="44">
        <f>D19-Q19</f>
        <v>0</v>
      </c>
    </row>
    <row r="20" spans="1:26" ht="11.25" customHeight="1" x14ac:dyDescent="0.2">
      <c r="A20" s="206" t="str">
        <f>orçamento!B52</f>
        <v>4</v>
      </c>
      <c r="B20" s="208" t="str">
        <f>orçamento!F52</f>
        <v>POÇO 3 - "ENGENHARIA RURAL"  - DN 4" pol (100 mm)</v>
      </c>
      <c r="C20" s="210">
        <f>orçamento!N52</f>
        <v>0.35340669844941969</v>
      </c>
      <c r="D20" s="211">
        <f>orçamento!M52</f>
        <v>44143.099331120007</v>
      </c>
      <c r="E20" s="212">
        <f>$D$20*F21</f>
        <v>44143.099331120007</v>
      </c>
      <c r="F20" s="213"/>
      <c r="G20" s="213"/>
      <c r="H20" s="203"/>
      <c r="I20" s="204"/>
      <c r="J20" s="205"/>
      <c r="K20" s="203"/>
      <c r="L20" s="204"/>
      <c r="M20" s="205"/>
      <c r="N20" s="203"/>
      <c r="O20" s="204"/>
      <c r="P20" s="205"/>
      <c r="Q20" s="78">
        <f>SUM(E20:P20)</f>
        <v>44143.099331120007</v>
      </c>
      <c r="S20" s="44"/>
    </row>
    <row r="21" spans="1:26" ht="11.25" customHeight="1" x14ac:dyDescent="0.2">
      <c r="A21" s="207"/>
      <c r="B21" s="209"/>
      <c r="C21" s="210"/>
      <c r="D21" s="211"/>
      <c r="E21" s="45"/>
      <c r="F21" s="45">
        <v>1</v>
      </c>
      <c r="G21" s="46"/>
      <c r="H21" s="196"/>
      <c r="I21" s="197"/>
      <c r="J21" s="196"/>
      <c r="K21" s="196"/>
      <c r="L21" s="197"/>
      <c r="M21" s="196"/>
      <c r="N21" s="196"/>
      <c r="O21" s="197"/>
      <c r="P21" s="196"/>
      <c r="Q21" s="49"/>
      <c r="S21" s="44"/>
    </row>
    <row r="22" spans="1:26" ht="11.25" customHeight="1" x14ac:dyDescent="0.2">
      <c r="A22" s="207"/>
      <c r="B22" s="209"/>
      <c r="C22" s="210"/>
      <c r="D22" s="211"/>
      <c r="E22" s="81"/>
      <c r="F22" s="195"/>
      <c r="G22" s="81"/>
      <c r="H22" s="199"/>
      <c r="I22" s="199"/>
      <c r="J22" s="199"/>
      <c r="K22" s="198"/>
      <c r="L22" s="198"/>
      <c r="M22" s="199"/>
      <c r="N22" s="198"/>
      <c r="O22" s="198"/>
      <c r="P22" s="199"/>
      <c r="Q22" s="49"/>
      <c r="S22" s="44"/>
    </row>
    <row r="23" spans="1:26" ht="12.75" customHeight="1" x14ac:dyDescent="0.2">
      <c r="A23" s="206" t="str">
        <f>orçamento!B69</f>
        <v>5</v>
      </c>
      <c r="B23" s="208" t="str">
        <f>orçamento!F69</f>
        <v>POÇO 4 - "CENTRO DE PESQUISA FITOSSANITÁRIA" - DN 2" pol (50 mm)</v>
      </c>
      <c r="C23" s="210">
        <f>orçamento!N69</f>
        <v>0.11863934243477384</v>
      </c>
      <c r="D23" s="211">
        <f>orçamento!M69</f>
        <v>14818.927599999999</v>
      </c>
      <c r="E23" s="212">
        <f>$D$23*F24</f>
        <v>14818.927599999999</v>
      </c>
      <c r="F23" s="213"/>
      <c r="G23" s="213"/>
      <c r="H23" s="203"/>
      <c r="I23" s="204"/>
      <c r="J23" s="205"/>
      <c r="K23" s="203"/>
      <c r="L23" s="204"/>
      <c r="M23" s="205"/>
      <c r="N23" s="203"/>
      <c r="O23" s="204"/>
      <c r="P23" s="205"/>
      <c r="Q23" s="78">
        <f>SUM(E23:P23)</f>
        <v>14818.927599999999</v>
      </c>
      <c r="S23" s="44"/>
    </row>
    <row r="24" spans="1:26" ht="13.5" customHeight="1" x14ac:dyDescent="0.2">
      <c r="A24" s="207"/>
      <c r="B24" s="209"/>
      <c r="C24" s="210"/>
      <c r="D24" s="211"/>
      <c r="E24" s="45"/>
      <c r="F24" s="45">
        <v>1</v>
      </c>
      <c r="G24" s="46"/>
      <c r="H24" s="196"/>
      <c r="I24" s="197"/>
      <c r="J24" s="196"/>
      <c r="K24" s="196"/>
      <c r="L24" s="197"/>
      <c r="M24" s="196"/>
      <c r="N24" s="196"/>
      <c r="O24" s="197"/>
      <c r="P24" s="196"/>
      <c r="Q24" s="49"/>
      <c r="S24" s="44"/>
    </row>
    <row r="25" spans="1:26" ht="11.25" customHeight="1" x14ac:dyDescent="0.2">
      <c r="A25" s="207"/>
      <c r="B25" s="209"/>
      <c r="C25" s="210"/>
      <c r="D25" s="211"/>
      <c r="E25" s="81"/>
      <c r="F25" s="195"/>
      <c r="G25" s="81"/>
      <c r="H25" s="199"/>
      <c r="I25" s="199"/>
      <c r="J25" s="199"/>
      <c r="K25" s="198"/>
      <c r="L25" s="198"/>
      <c r="M25" s="199"/>
      <c r="N25" s="198"/>
      <c r="O25" s="198"/>
      <c r="P25" s="199"/>
      <c r="Q25" s="49"/>
      <c r="S25" s="44"/>
    </row>
    <row r="26" spans="1:26" ht="11.25" customHeight="1" x14ac:dyDescent="0.2">
      <c r="A26" s="206" t="str">
        <f>orçamento!B81</f>
        <v>6</v>
      </c>
      <c r="B26" s="209" t="str">
        <f>orçamento!F81</f>
        <v>SERVIÇOS COMPLEMENTARES</v>
      </c>
      <c r="C26" s="210">
        <f>orçamento!N81</f>
        <v>1.9650562703751411E-2</v>
      </c>
      <c r="D26" s="211">
        <f>orçamento!M81</f>
        <v>2454.5</v>
      </c>
      <c r="E26" s="212">
        <f>$D$26*F27</f>
        <v>2454.5</v>
      </c>
      <c r="F26" s="213"/>
      <c r="G26" s="213"/>
      <c r="H26" s="203"/>
      <c r="I26" s="204"/>
      <c r="J26" s="205"/>
      <c r="K26" s="203"/>
      <c r="L26" s="204"/>
      <c r="M26" s="205"/>
      <c r="N26" s="203"/>
      <c r="O26" s="204"/>
      <c r="P26" s="205"/>
      <c r="Q26" s="78">
        <f>SUM(E26:P26)</f>
        <v>2454.5</v>
      </c>
      <c r="S26" s="44">
        <f>Q26-D26</f>
        <v>0</v>
      </c>
    </row>
    <row r="27" spans="1:26" ht="11.25" customHeight="1" x14ac:dyDescent="0.2">
      <c r="A27" s="207"/>
      <c r="B27" s="209"/>
      <c r="C27" s="210"/>
      <c r="D27" s="211"/>
      <c r="E27" s="45"/>
      <c r="F27" s="45">
        <v>1</v>
      </c>
      <c r="G27" s="46"/>
      <c r="H27" s="196"/>
      <c r="I27" s="197"/>
      <c r="J27" s="196"/>
      <c r="K27" s="196"/>
      <c r="L27" s="197"/>
      <c r="M27" s="196"/>
      <c r="N27" s="196"/>
      <c r="O27" s="197"/>
      <c r="P27" s="196"/>
      <c r="Q27" s="49"/>
      <c r="S27" s="44"/>
    </row>
    <row r="28" spans="1:26" ht="11.25" customHeight="1" x14ac:dyDescent="0.2">
      <c r="A28" s="207"/>
      <c r="B28" s="209"/>
      <c r="C28" s="210"/>
      <c r="D28" s="211"/>
      <c r="E28" s="81"/>
      <c r="F28" s="195"/>
      <c r="G28" s="81"/>
      <c r="H28" s="199"/>
      <c r="I28" s="199"/>
      <c r="J28" s="199"/>
      <c r="K28" s="198"/>
      <c r="L28" s="198"/>
      <c r="M28" s="199"/>
      <c r="N28" s="198"/>
      <c r="O28" s="198"/>
      <c r="P28" s="199"/>
      <c r="Q28" s="49"/>
      <c r="S28" s="44"/>
    </row>
    <row r="29" spans="1:26" ht="3.75" customHeight="1" x14ac:dyDescent="0.2">
      <c r="A29" s="50"/>
      <c r="B29" s="51"/>
      <c r="C29" s="52"/>
      <c r="D29" s="52"/>
      <c r="E29" s="53"/>
      <c r="F29" s="54"/>
      <c r="G29" s="55"/>
      <c r="H29" s="53"/>
      <c r="I29" s="54"/>
      <c r="J29" s="55"/>
      <c r="K29" s="53"/>
      <c r="L29" s="54"/>
      <c r="M29" s="55"/>
      <c r="N29" s="53"/>
      <c r="O29" s="54"/>
      <c r="P29" s="55"/>
      <c r="Q29" s="48"/>
    </row>
    <row r="30" spans="1:26" ht="20.100000000000001" customHeight="1" x14ac:dyDescent="0.2">
      <c r="A30" s="290" t="s">
        <v>24</v>
      </c>
      <c r="B30" s="291"/>
      <c r="C30" s="56"/>
      <c r="D30" s="56"/>
      <c r="E30" s="292">
        <f>E31/$D$31</f>
        <v>1</v>
      </c>
      <c r="F30" s="292"/>
      <c r="G30" s="293"/>
      <c r="H30" s="282">
        <f t="shared" ref="H30" si="0">H31/$D$31</f>
        <v>0</v>
      </c>
      <c r="I30" s="282"/>
      <c r="J30" s="283"/>
      <c r="K30" s="282">
        <f t="shared" ref="K30" si="1">K31/$D$31</f>
        <v>0</v>
      </c>
      <c r="L30" s="282"/>
      <c r="M30" s="283"/>
      <c r="N30" s="282">
        <f>N31/$D$31</f>
        <v>0</v>
      </c>
      <c r="O30" s="282"/>
      <c r="P30" s="283"/>
      <c r="Q30" s="188"/>
    </row>
    <row r="31" spans="1:26" ht="20.100000000000001" customHeight="1" x14ac:dyDescent="0.2">
      <c r="A31" s="284" t="s">
        <v>25</v>
      </c>
      <c r="B31" s="285"/>
      <c r="C31" s="57">
        <f>SUM(C11:C28)</f>
        <v>0.99999999999999989</v>
      </c>
      <c r="D31" s="58">
        <f>SUM(D11:D28)</f>
        <v>124907.36458816117</v>
      </c>
      <c r="E31" s="286">
        <f>SUM(E11+E14+E17+E26+E20+E23)</f>
        <v>124907.36458816117</v>
      </c>
      <c r="F31" s="286"/>
      <c r="G31" s="287"/>
      <c r="H31" s="288">
        <f>SUM(H11+H14+H17+H26+H20+H23)</f>
        <v>0</v>
      </c>
      <c r="I31" s="288"/>
      <c r="J31" s="289"/>
      <c r="K31" s="288">
        <f>SUM(K11+K14+K17+K26+K20+K23)</f>
        <v>0</v>
      </c>
      <c r="L31" s="288"/>
      <c r="M31" s="289"/>
      <c r="N31" s="288">
        <f>SUM(N11+N14+N17+N26+N20+N23)</f>
        <v>0</v>
      </c>
      <c r="O31" s="288"/>
      <c r="P31" s="289"/>
      <c r="Q31" s="185">
        <f>SUM(Q11:Q28)</f>
        <v>124907.36458816117</v>
      </c>
    </row>
    <row r="32" spans="1:26" ht="20.100000000000001" customHeight="1" x14ac:dyDescent="0.2">
      <c r="A32" s="278" t="s">
        <v>26</v>
      </c>
      <c r="B32" s="279"/>
      <c r="C32" s="59"/>
      <c r="D32" s="60"/>
      <c r="E32" s="280">
        <f>E30</f>
        <v>1</v>
      </c>
      <c r="F32" s="281"/>
      <c r="G32" s="281"/>
      <c r="H32" s="294">
        <f>H30+E32</f>
        <v>1</v>
      </c>
      <c r="I32" s="295"/>
      <c r="J32" s="295"/>
      <c r="K32" s="294">
        <f>K30+H32</f>
        <v>1</v>
      </c>
      <c r="L32" s="295"/>
      <c r="M32" s="295"/>
      <c r="N32" s="294">
        <f>N30+K32</f>
        <v>1</v>
      </c>
      <c r="O32" s="295"/>
      <c r="P32" s="295"/>
      <c r="Q32" s="186"/>
    </row>
    <row r="33" spans="1:17" ht="20.100000000000001" customHeight="1" thickBot="1" x14ac:dyDescent="0.25">
      <c r="A33" s="274" t="s">
        <v>27</v>
      </c>
      <c r="B33" s="275"/>
      <c r="C33" s="61"/>
      <c r="D33" s="62"/>
      <c r="E33" s="276">
        <f>E31</f>
        <v>124907.36458816117</v>
      </c>
      <c r="F33" s="277"/>
      <c r="G33" s="277"/>
      <c r="H33" s="276">
        <f>H31+E33</f>
        <v>124907.36458816117</v>
      </c>
      <c r="I33" s="277"/>
      <c r="J33" s="277"/>
      <c r="K33" s="276">
        <f>K31+H33</f>
        <v>124907.36458816117</v>
      </c>
      <c r="L33" s="277"/>
      <c r="M33" s="277"/>
      <c r="N33" s="276">
        <f>N31+K33</f>
        <v>124907.36458816117</v>
      </c>
      <c r="O33" s="277"/>
      <c r="P33" s="277"/>
      <c r="Q33" s="187"/>
    </row>
    <row r="34" spans="1:17" ht="20.100000000000001" customHeight="1" thickTop="1" x14ac:dyDescent="0.2">
      <c r="D34" s="183"/>
      <c r="E34" s="183"/>
      <c r="F34" s="169">
        <f>F35/D35</f>
        <v>1</v>
      </c>
      <c r="G34" s="183"/>
      <c r="H34" s="183"/>
      <c r="I34" s="169">
        <f>I35/$D$35</f>
        <v>0</v>
      </c>
      <c r="J34" s="183"/>
      <c r="K34" s="183"/>
      <c r="L34" s="169">
        <f>L35/$D$35</f>
        <v>0</v>
      </c>
      <c r="M34" s="183"/>
      <c r="N34" s="183"/>
      <c r="O34" s="169">
        <f>O35/$D$35</f>
        <v>0</v>
      </c>
      <c r="P34" s="183"/>
      <c r="Q34" s="174"/>
    </row>
    <row r="35" spans="1:17" x14ac:dyDescent="0.2">
      <c r="B35" s="63"/>
      <c r="C35" s="64"/>
      <c r="D35" s="170">
        <f>D14+D17+D20+D26</f>
        <v>107029.31698816118</v>
      </c>
      <c r="E35" s="184"/>
      <c r="F35" s="184">
        <f>E20+E14+E17+E26</f>
        <v>107029.31698816118</v>
      </c>
      <c r="G35" s="184"/>
      <c r="H35" s="183"/>
      <c r="I35" s="184">
        <f>H20+H14+H17+H26</f>
        <v>0</v>
      </c>
      <c r="J35" s="183"/>
      <c r="K35" s="183"/>
      <c r="L35" s="184">
        <f>K20+K14+K17+K26</f>
        <v>0</v>
      </c>
      <c r="M35" s="183"/>
      <c r="N35" s="183"/>
      <c r="O35" s="184">
        <f>N20+N14+N17+N26</f>
        <v>0</v>
      </c>
      <c r="P35" s="183"/>
      <c r="Q35" s="174"/>
    </row>
    <row r="36" spans="1:17" x14ac:dyDescent="0.2">
      <c r="A36" s="63"/>
      <c r="B36" s="64"/>
      <c r="C36" s="65"/>
      <c r="D36" s="173"/>
      <c r="E36" s="173"/>
      <c r="F36" s="173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2"/>
    </row>
    <row r="37" spans="1:17" x14ac:dyDescent="0.2">
      <c r="A37" s="63"/>
      <c r="B37" s="64"/>
      <c r="C37" s="65"/>
      <c r="D37" s="173"/>
      <c r="E37" s="173"/>
      <c r="F37" s="173"/>
      <c r="G37" s="174"/>
      <c r="H37" s="174"/>
      <c r="I37" s="174"/>
      <c r="J37" s="174"/>
      <c r="K37" s="174"/>
      <c r="L37" s="174"/>
      <c r="M37" s="174"/>
      <c r="N37" s="171"/>
      <c r="O37" s="174"/>
      <c r="P37" s="174"/>
      <c r="Q37" s="172"/>
    </row>
    <row r="38" spans="1:17" x14ac:dyDescent="0.2"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</row>
    <row r="39" spans="1:17" x14ac:dyDescent="0.2"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</row>
  </sheetData>
  <mergeCells count="94">
    <mergeCell ref="H20:J20"/>
    <mergeCell ref="K20:M20"/>
    <mergeCell ref="N20:P20"/>
    <mergeCell ref="A20:A22"/>
    <mergeCell ref="B20:B22"/>
    <mergeCell ref="C20:C22"/>
    <mergeCell ref="D20:D22"/>
    <mergeCell ref="E20:G20"/>
    <mergeCell ref="K11:M11"/>
    <mergeCell ref="N11:P11"/>
    <mergeCell ref="A11:A13"/>
    <mergeCell ref="B11:B13"/>
    <mergeCell ref="C11:C13"/>
    <mergeCell ref="D11:D13"/>
    <mergeCell ref="E11:G11"/>
    <mergeCell ref="H11:J11"/>
    <mergeCell ref="K26:M26"/>
    <mergeCell ref="N26:P26"/>
    <mergeCell ref="A26:A28"/>
    <mergeCell ref="B26:B28"/>
    <mergeCell ref="C26:C28"/>
    <mergeCell ref="D26:D28"/>
    <mergeCell ref="E26:G26"/>
    <mergeCell ref="H26:J26"/>
    <mergeCell ref="A32:B32"/>
    <mergeCell ref="E32:G32"/>
    <mergeCell ref="N30:P30"/>
    <mergeCell ref="A31:B31"/>
    <mergeCell ref="E31:G31"/>
    <mergeCell ref="H31:J31"/>
    <mergeCell ref="K31:M31"/>
    <mergeCell ref="N31:P31"/>
    <mergeCell ref="A30:B30"/>
    <mergeCell ref="E30:G30"/>
    <mergeCell ref="H32:J32"/>
    <mergeCell ref="K32:M32"/>
    <mergeCell ref="H30:J30"/>
    <mergeCell ref="K30:M30"/>
    <mergeCell ref="N32:P32"/>
    <mergeCell ref="A33:B33"/>
    <mergeCell ref="E33:G33"/>
    <mergeCell ref="H33:J33"/>
    <mergeCell ref="K33:M33"/>
    <mergeCell ref="N33:P33"/>
    <mergeCell ref="K14:M14"/>
    <mergeCell ref="N14:P14"/>
    <mergeCell ref="A17:A19"/>
    <mergeCell ref="B17:B19"/>
    <mergeCell ref="C17:C19"/>
    <mergeCell ref="D17:D19"/>
    <mergeCell ref="E17:G17"/>
    <mergeCell ref="H17:J17"/>
    <mergeCell ref="K17:M17"/>
    <mergeCell ref="N17:P17"/>
    <mergeCell ref="A14:A16"/>
    <mergeCell ref="B14:B16"/>
    <mergeCell ref="C14:C16"/>
    <mergeCell ref="D14:D16"/>
    <mergeCell ref="E14:G14"/>
    <mergeCell ref="H14:J14"/>
    <mergeCell ref="A8:P8"/>
    <mergeCell ref="A9:A10"/>
    <mergeCell ref="B9:B10"/>
    <mergeCell ref="C9:C10"/>
    <mergeCell ref="D9:D10"/>
    <mergeCell ref="E9:G9"/>
    <mergeCell ref="H9:J9"/>
    <mergeCell ref="K9:M9"/>
    <mergeCell ref="N9:P9"/>
    <mergeCell ref="Q1:Q2"/>
    <mergeCell ref="Q3:Q4"/>
    <mergeCell ref="E5:G5"/>
    <mergeCell ref="H5:J5"/>
    <mergeCell ref="K5:M5"/>
    <mergeCell ref="N5:P5"/>
    <mergeCell ref="Q5:Q6"/>
    <mergeCell ref="E6:G6"/>
    <mergeCell ref="H6:J6"/>
    <mergeCell ref="K6:M6"/>
    <mergeCell ref="A5:A6"/>
    <mergeCell ref="B5:D6"/>
    <mergeCell ref="K3:L4"/>
    <mergeCell ref="M3:P4"/>
    <mergeCell ref="A1:C4"/>
    <mergeCell ref="D1:J4"/>
    <mergeCell ref="K1:P2"/>
    <mergeCell ref="H23:J23"/>
    <mergeCell ref="K23:M23"/>
    <mergeCell ref="N23:P23"/>
    <mergeCell ref="A23:A25"/>
    <mergeCell ref="B23:B25"/>
    <mergeCell ref="C23:C25"/>
    <mergeCell ref="D23:D25"/>
    <mergeCell ref="E23:G23"/>
  </mergeCells>
  <phoneticPr fontId="36" type="noConversion"/>
  <printOptions horizontalCentered="1" verticalCentered="1"/>
  <pageMargins left="1.1811023622047245" right="0.98425196850393704" top="0.39370078740157483" bottom="0.78740157480314965" header="0.51181102362204722" footer="0"/>
  <pageSetup scale="66" orientation="landscape" r:id="rId1"/>
  <headerFooter alignWithMargins="0">
    <oddFooter>Página &amp;P de &amp;N</oddFooter>
  </headerFooter>
  <ignoredErrors>
    <ignoredError sqref="S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defaultRowHeight="12.75" x14ac:dyDescent="0.2"/>
  <sheetData>
    <row r="1" spans="1:1" x14ac:dyDescent="0.2">
      <c r="A1" t="s">
        <v>76</v>
      </c>
    </row>
    <row r="2" spans="1:1" x14ac:dyDescent="0.2">
      <c r="A2" t="s">
        <v>77</v>
      </c>
    </row>
    <row r="3" spans="1:1" x14ac:dyDescent="0.2">
      <c r="A3" t="s">
        <v>78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</vt:lpstr>
      <vt:lpstr>aux</vt:lpstr>
      <vt:lpstr>cronograma!Area_de_impressao</vt:lpstr>
      <vt:lpstr>orçamento!Area_de_impressao</vt:lpstr>
      <vt:lpstr>orçamento!Excel_BuiltIn_Print_Area_1</vt:lpstr>
      <vt:lpstr>cronograma!Titulos_de_impressao</vt:lpstr>
      <vt:lpstr>orçamento!Titulos_de_impressao</vt:lpstr>
    </vt:vector>
  </TitlesOfParts>
  <Company>UNESP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</dc:creator>
  <cp:lastModifiedBy>GUSTAVO LOSI MOLINA PIOLI</cp:lastModifiedBy>
  <cp:lastPrinted>2026-02-03T20:37:00Z</cp:lastPrinted>
  <dcterms:created xsi:type="dcterms:W3CDTF">2016-10-25T16:56:14Z</dcterms:created>
  <dcterms:modified xsi:type="dcterms:W3CDTF">2026-02-09T14:24:50Z</dcterms:modified>
</cp:coreProperties>
</file>